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filterPrivacy="1" updateLinks="never" codeName="DieseArbeitsmappe" defaultThemeVersion="124226"/>
  <xr:revisionPtr revIDLastSave="0" documentId="8_{A6733661-6B2F-48BB-85E1-7CA9434CEC99}" xr6:coauthVersionLast="36" xr6:coauthVersionMax="36" xr10:uidLastSave="{00000000-0000-0000-0000-000000000000}"/>
  <bookViews>
    <workbookView xWindow="0" yWindow="0" windowWidth="28800" windowHeight="1147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8" i="2" l="1"/>
  <c r="S9" i="2" l="1"/>
  <c r="M45" i="2" l="1"/>
  <c r="L45" i="2"/>
  <c r="K45" i="2"/>
  <c r="J45" i="2"/>
  <c r="I45" i="2"/>
  <c r="H45" i="2"/>
  <c r="G45" i="2"/>
  <c r="F45" i="2"/>
  <c r="E45" i="2"/>
  <c r="D45" i="2"/>
  <c r="C45" i="2"/>
  <c r="D31" i="2" l="1"/>
  <c r="E31" i="2"/>
  <c r="F31" i="2"/>
  <c r="G31" i="2"/>
  <c r="H31" i="2"/>
  <c r="I31" i="2"/>
  <c r="J31" i="2"/>
  <c r="K31" i="2"/>
  <c r="L31" i="2"/>
  <c r="M31" i="2"/>
  <c r="N31" i="2"/>
  <c r="O31" i="2"/>
  <c r="P31" i="2"/>
  <c r="Q31" i="2"/>
  <c r="R31" i="2"/>
  <c r="S31" i="2"/>
  <c r="C31" i="2"/>
  <c r="R9" i="2" l="1"/>
  <c r="Q9" i="2"/>
  <c r="P9" i="2"/>
  <c r="O9" i="2"/>
  <c r="R18" i="2" l="1"/>
  <c r="Q18" i="2"/>
  <c r="P18" i="2"/>
  <c r="O18"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<sst xmlns="http://schemas.openxmlformats.org/spreadsheetml/2006/main" count="526" uniqueCount="221">
  <si>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</si>
  <si>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</si>
  <si>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</si>
  <si>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</si>
  <si>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</si>
  <si>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</si>
  <si>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</si>
  <si>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</si>
  <si>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</si>
  <si>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</si>
  <si>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</si>
  <si>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</si>
  <si>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</si>
  <si>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</si>
  <si>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</si>
  <si>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</si>
  <si>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</si>
  <si>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</si>
  <si>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</si>
  <si>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</si>
  <si>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</si>
  <si>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</si>
  <si>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</si>
  <si>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</si>
  <si>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</si>
  <si>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</si>
  <si>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</si>
  <si>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</si>
  <si>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</si>
  <si>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</si>
  <si>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</si>
  <si>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</si>
  <si>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</si>
  <si>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</si>
  <si>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</si>
  <si>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</si>
  <si>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</si>
  <si>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</si>
  <si>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</si>
  <si>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</si>
  <si>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</si>
  <si>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</si>
  <si>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</si>
  <si>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</si>
  <si>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</si>
  <si>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</si>
  <si>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</si>
  <si>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</si>
  <si>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</si>
  <si>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</si>
  <si>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</si>
  <si>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</si>
  <si>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</si>
  <si>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</si>
  <si>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</si>
  <si>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</si>
  <si>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</si>
  <si>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</si>
  <si>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</si>
  <si>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</si>
  <si>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</si>
  <si>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</si>
  <si>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</si>
  <si>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</si>
  <si>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</si>
  <si>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</si>
  <si>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</si>
  <si>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</si>
  <si>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</si>
  <si>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</si>
  <si>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</si>
  <si>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</si>
  <si>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</si>
  <si>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</si>
  <si>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</si>
  <si>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</si>
  <si>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</si>
  <si>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</si>
  <si>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</si>
  <si>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</si>
  <si>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</si>
  <si>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</si>
  <si>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</si>
  <si>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</si>
  <si>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</si>
  <si>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</si>
  <si>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</si>
  <si>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</si>
  <si>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</si>
  <si>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</si>
  <si>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</si>
  <si>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</si>
  <si>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</si>
  <si>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</si>
  <si>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</si>
  <si>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</si>
  <si>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</si>
  <si>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</si>
  <si>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</si>
  <si>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</si>
  <si>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</si>
  <si>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</si>
  <si>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</si>
  <si>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</si>
  <si>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</si>
  <si>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</si>
  <si>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</si>
  <si>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</si>
  <si>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</si>
  <si>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</si>
  <si>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</si>
  <si>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</si>
  <si>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</si>
  <si>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</si>
  <si>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</si>
  <si>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</si>
  <si>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</si>
  <si>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</si>
  <si>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</si>
  <si>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</si>
  <si>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</si>
  <si>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</si>
  <si>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</si>
  <si>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</si>
  <si>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</si>
  <si>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</si>
  <si>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</si>
  <si>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</si>
  <si>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</si>
  <si>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</si>
  <si>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</si>
  <si>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</si>
  <si>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</si>
  <si>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</si>
  <si>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</si>
  <si>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</si>
  <si>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</si>
  <si>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</si>
  <si>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</si>
  <si>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</si>
  <si>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</si>
  <si>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</si>
  <si>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</si>
  <si>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</si>
  <si>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</si>
  <si>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</si>
  <si>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</si>
  <si>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</si>
  <si>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</si>
  <si>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</si>
  <si>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</si>
  <si>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</si>
  <si>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</si>
  <si>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</si>
  <si>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</si>
  <si>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</si>
  <si>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</si>
  <si>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</si>
  <si>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</si>
  <si>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</si>
  <si>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</si>
  <si>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</si>
  <si>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</si>
  <si>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</si>
  <si>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</si>
  <si>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</si>
  <si>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</si>
  <si>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</si>
  <si>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</si>
  <si>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</si>
  <si>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</si>
  <si>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</si>
  <si>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</si>
  <si>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</si>
  <si>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</si>
  <si>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</si>
  <si>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</si>
  <si>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</si>
  <si>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</si>
  <si>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</si>
  <si>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</si>
  <si>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</si>
  <si>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</si>
  <si>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</si>
  <si>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</si>
  <si>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</si>
  <si>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</si>
  <si>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</si>
  <si>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</si>
  <si>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</si>
  <si>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</si>
  <si>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</si>
  <si>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</si>
  <si>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</si>
  <si>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</si>
  <si>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</si>
  <si>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</si>
  <si>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</si>
  <si>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</si>
  <si>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</si>
  <si>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</si>
  <si>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</si>
  <si>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</si>
  <si>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</si>
  <si>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</si>
  <si>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</si>
  <si>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</si>
  <si>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</si>
  <si>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</si>
  <si>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</si>
  <si>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</si>
  <si>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</si>
  <si>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</si>
  <si>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</si>
  <si>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</si>
  <si>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</si>
  <si>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</si>
  <si>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</si>
  <si>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</si>
  <si>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Gundelfingen GmbH</t>
  </si>
  <si>
    <t>140,3,8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</si>
</sst>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00\ &quot;DM&quot;_-;\-* #,##0.00\ &quot;DM&quot;_-;_-* &quot;-&quot;??\ &quot;DM&quot;_-;_-@_-"/>
    <numFmt numFmtId="174" formatCode="_-* #,##0.00\ _D_M_-;\-* #,##0.00\ _D_M_-;_-* &quot;-&quot;??\ _D_M_-;_-@_-"/>
    <numFmt numFmtId="175" formatCode="_-* #,##0.00\ [$€]_-;\-* #,##0.00\ [$€]_-;_-* &quot;-&quot;??\ [$€]_-;_-@_-"/>
    <numFmt numFmtId="176" formatCode="0.0%"/>
    <numFmt numFmtId="177" formatCode="General&quot;.&quot;"/>
    <numFmt numFmtId="178" formatCode="#,#00"/>
    <numFmt numFmtId="179" formatCode="\$#,#00"/>
  </numFmts>
  <fonts count="67">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u/>
      <sz val="11"/>
      <color indexed="12"/>
      <name val="Arial"/>
      <family val="2"/>
    </font>
    <font>
      <b/>
      <sz val="8"/>
      <name val="Arial"/>
      <family val="2"/>
    </font>
    <font>
      <u/>
      <sz val="10"/>
      <color theme="10"/>
      <name val="Arial"/>
      <family val="2"/>
    </font>
    <font>
      <u/>
      <sz val="10"/>
      <color indexed="12"/>
      <name val="Arial"/>
      <family val="2"/>
    </font>
    <font>
      <b/>
      <sz val="10"/>
      <name val="MS Sans Serif"/>
      <family val="2"/>
    </font>
    <font>
      <sz val="1"/>
      <color indexed="8"/>
      <name val="Courier"/>
      <family val="3"/>
    </font>
    <font>
      <sz val="8"/>
      <name val="Helv"/>
    </font>
    <font>
      <b/>
      <sz val="12"/>
      <name val="Helv"/>
    </font>
    <font>
      <b/>
      <sz val="14"/>
      <name val="Helv"/>
    </font>
    <font>
      <b/>
      <sz val="18"/>
      <name val="Helv"/>
    </font>
    <font>
      <b/>
      <sz val="1"/>
      <color indexed="8"/>
      <name val="Courier"/>
      <family val="3"/>
    </font>
    <font>
      <sz val="10"/>
      <name val="MS Sans Serif"/>
      <family val="2"/>
    </font>
    <font>
      <sz val="6"/>
      <name val="Helv"/>
    </font>
    <font>
      <b/>
      <sz val="8"/>
      <name val="MS Sans Serif"/>
      <family val="2"/>
    </font>
    <font>
      <sz val="8"/>
      <color indexed="8"/>
      <name val="Arial"/>
      <family val="2"/>
    </font>
    <font>
      <b/>
      <sz val="8"/>
      <color indexed="8"/>
      <name val="Arial"/>
      <family val="2"/>
    </font>
    <font>
      <sz val="19"/>
      <name val="Arial"/>
      <family val="2"/>
    </font>
    <font>
      <sz val="8"/>
      <color indexed="14"/>
      <name val="Arial"/>
      <family val="2"/>
    </font>
    <font>
      <b/>
      <sz val="18"/>
      <color indexed="62"/>
      <name val="Cambria"/>
      <family val="2"/>
    </font>
    <font>
      <sz val="8"/>
      <color indexed="62"/>
      <name val="Arial"/>
      <family val="2"/>
    </font>
  </fonts>
  <fills count="6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lightGray">
        <bgColor indexed="9"/>
      </patternFill>
    </fill>
    <fill>
      <patternFill patternType="solid">
        <fgColor indexed="60"/>
      </patternFill>
    </fill>
    <fill>
      <patternFill patternType="solid">
        <fgColor indexed="41"/>
      </patternFill>
    </fill>
    <fill>
      <patternFill patternType="solid">
        <fgColor indexed="40"/>
      </patternFill>
    </fill>
    <fill>
      <patternFill patternType="solid">
        <fgColor indexed="50"/>
      </patternFill>
    </fill>
    <fill>
      <patternFill patternType="solid">
        <fgColor indexed="5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64"/>
      </patternFill>
    </fill>
    <fill>
      <patternFill patternType="solid">
        <fgColor indexed="12"/>
      </patternFill>
    </fill>
    <fill>
      <patternFill patternType="lightUp">
        <fgColor indexed="48"/>
        <bgColor indexed="41"/>
      </patternFill>
    </fill>
    <fill>
      <patternFill patternType="solid">
        <fgColor indexed="23"/>
      </patternFill>
    </fill>
    <fill>
      <patternFill patternType="solid">
        <fgColor indexed="9"/>
      </patternFill>
    </fill>
    <fill>
      <patternFill patternType="solid">
        <fgColor indexed="15"/>
      </patternFill>
    </fill>
    <fill>
      <patternFill patternType="solid">
        <fgColor indexed="20"/>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double">
        <color indexed="64"/>
      </top>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s>
  <cellStyleXfs count="43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3" borderId="0" applyNumberFormat="0" applyBorder="0" applyAlignment="0" applyProtection="0"/>
    <xf numFmtId="0" fontId="32" fillId="34" borderId="15" applyNumberFormat="0" applyAlignment="0" applyProtection="0"/>
    <xf numFmtId="0" fontId="33" fillId="34" borderId="16" applyNumberFormat="0" applyAlignment="0" applyProtection="0"/>
    <xf numFmtId="0" fontId="34" fillId="10" borderId="16" applyNumberFormat="0" applyAlignment="0" applyProtection="0"/>
    <xf numFmtId="0" fontId="35" fillId="0" borderId="17" applyNumberFormat="0" applyFill="0" applyAlignment="0" applyProtection="0"/>
    <xf numFmtId="0" fontId="36" fillId="0" borderId="0" applyNumberFormat="0" applyFill="0" applyBorder="0" applyAlignment="0" applyProtection="0"/>
    <xf numFmtId="0" fontId="37" fillId="7" borderId="0" applyNumberFormat="0" applyBorder="0" applyAlignment="0" applyProtection="0"/>
    <xf numFmtId="0" fontId="38" fillId="35" borderId="0" applyNumberFormat="0" applyBorder="0" applyAlignment="0" applyProtection="0"/>
    <xf numFmtId="0" fontId="4" fillId="36" borderId="18" applyNumberFormat="0" applyFont="0" applyAlignment="0" applyProtection="0"/>
    <xf numFmtId="0" fontId="39" fillId="6" borderId="0" applyNumberFormat="0" applyBorder="0" applyAlignment="0" applyProtection="0"/>
    <xf numFmtId="0" fontId="40" fillId="0" borderId="0" applyNumberFormat="0" applyFill="0" applyBorder="0" applyAlignment="0" applyProtection="0"/>
    <xf numFmtId="0" fontId="41" fillId="0" borderId="19" applyNumberFormat="0" applyFill="0" applyAlignment="0" applyProtection="0"/>
    <xf numFmtId="0" fontId="42" fillId="0" borderId="20" applyNumberFormat="0" applyFill="0" applyAlignment="0" applyProtection="0"/>
    <xf numFmtId="0" fontId="43" fillId="0" borderId="21" applyNumberFormat="0" applyFill="0" applyAlignment="0" applyProtection="0"/>
    <xf numFmtId="0" fontId="43" fillId="0" borderId="0" applyNumberFormat="0" applyFill="0" applyBorder="0" applyAlignment="0" applyProtection="0"/>
    <xf numFmtId="0" fontId="44" fillId="0" borderId="22" applyNumberFormat="0" applyFill="0" applyAlignment="0" applyProtection="0"/>
    <xf numFmtId="44" fontId="3" fillId="0" borderId="0" applyFont="0" applyFill="0" applyBorder="0" applyAlignment="0" applyProtection="0"/>
    <xf numFmtId="0" fontId="45" fillId="0" borderId="0" applyNumberFormat="0" applyFill="0" applyBorder="0" applyAlignment="0" applyProtection="0"/>
    <xf numFmtId="0" fontId="46" fillId="37" borderId="23" applyNumberFormat="0" applyAlignment="0" applyProtection="0"/>
    <xf numFmtId="0" fontId="4" fillId="0"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0" fontId="12" fillId="19" borderId="0"/>
    <xf numFmtId="0" fontId="12" fillId="19" borderId="0"/>
    <xf numFmtId="0" fontId="12" fillId="19" borderId="0"/>
    <xf numFmtId="0" fontId="12" fillId="19" borderId="0"/>
    <xf numFmtId="170" fontId="3" fillId="20" borderId="4"/>
    <xf numFmtId="170" fontId="3" fillId="20" borderId="4"/>
    <xf numFmtId="170" fontId="3" fillId="20" borderId="4"/>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3" borderId="0" applyNumberFormat="0" applyBorder="0" applyAlignment="0" applyProtection="0"/>
    <xf numFmtId="0" fontId="32" fillId="34" borderId="15" applyNumberFormat="0" applyAlignment="0" applyProtection="0"/>
    <xf numFmtId="0" fontId="33" fillId="34" borderId="16" applyNumberFormat="0" applyAlignment="0" applyProtection="0"/>
    <xf numFmtId="0" fontId="34" fillId="10" borderId="16" applyNumberFormat="0" applyAlignment="0" applyProtection="0"/>
    <xf numFmtId="0" fontId="35" fillId="0" borderId="17" applyNumberFormat="0" applyFill="0" applyAlignment="0" applyProtection="0"/>
    <xf numFmtId="0" fontId="36" fillId="0" borderId="0" applyNumberForma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7" fillId="7" borderId="0" applyNumberFormat="0" applyBorder="0" applyAlignment="0" applyProtection="0"/>
    <xf numFmtId="0" fontId="47" fillId="0" borderId="0" applyNumberFormat="0" applyFill="0" applyBorder="0" applyAlignment="0" applyProtection="0">
      <alignment vertical="top"/>
      <protection locked="0"/>
    </xf>
    <xf numFmtId="0" fontId="38" fillId="35" borderId="0" applyNumberFormat="0" applyBorder="0" applyAlignment="0" applyProtection="0"/>
    <xf numFmtId="0" fontId="4" fillId="36" borderId="18"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0" fontId="39" fillId="6" borderId="0" applyNumberFormat="0" applyBorder="0" applyAlignment="0" applyProtection="0"/>
    <xf numFmtId="0" fontId="3" fillId="0" borderId="0"/>
    <xf numFmtId="0" fontId="3" fillId="0" borderId="0"/>
    <xf numFmtId="0" fontId="4" fillId="0" borderId="0"/>
    <xf numFmtId="0" fontId="4" fillId="0" borderId="0"/>
    <xf numFmtId="0" fontId="4" fillId="0" borderId="0"/>
    <xf numFmtId="0" fontId="41" fillId="0" borderId="19" applyNumberFormat="0" applyFill="0" applyAlignment="0" applyProtection="0"/>
    <xf numFmtId="0" fontId="42" fillId="0" borderId="20" applyNumberFormat="0" applyFill="0" applyAlignment="0" applyProtection="0"/>
    <xf numFmtId="0" fontId="43" fillId="0" borderId="21" applyNumberFormat="0" applyFill="0" applyAlignment="0" applyProtection="0"/>
    <xf numFmtId="0" fontId="43" fillId="0" borderId="0" applyNumberFormat="0" applyFill="0" applyBorder="0" applyAlignment="0" applyProtection="0"/>
    <xf numFmtId="0" fontId="40" fillId="0" borderId="0" applyNumberFormat="0" applyFill="0" applyBorder="0" applyAlignment="0" applyProtection="0"/>
    <xf numFmtId="0" fontId="44" fillId="0" borderId="22"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5" fillId="0" borderId="0" applyNumberFormat="0" applyFill="0" applyBorder="0" applyAlignment="0" applyProtection="0"/>
    <xf numFmtId="0" fontId="46" fillId="37" borderId="23" applyNumberFormat="0" applyAlignment="0" applyProtection="0"/>
    <xf numFmtId="0" fontId="4" fillId="36" borderId="18" applyNumberFormat="0" applyFont="0" applyAlignment="0" applyProtection="0"/>
    <xf numFmtId="0" fontId="4" fillId="0"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8" fillId="19" borderId="0"/>
    <xf numFmtId="170" fontId="3" fillId="20" borderId="4"/>
    <xf numFmtId="170" fontId="3" fillId="20" borderId="4"/>
    <xf numFmtId="170" fontId="3" fillId="20" borderId="4"/>
    <xf numFmtId="170" fontId="3" fillId="20" borderId="4"/>
    <xf numFmtId="170" fontId="3" fillId="20" borderId="4"/>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8" fillId="19" borderId="0"/>
    <xf numFmtId="168" fontId="3" fillId="0" borderId="0" applyFont="0" applyFill="0" applyBorder="0" applyAlignment="0" applyProtection="0"/>
    <xf numFmtId="168" fontId="3" fillId="0" borderId="0" applyFont="0" applyFill="0" applyBorder="0" applyAlignment="0" applyProtection="0"/>
    <xf numFmtId="0" fontId="4" fillId="36" borderId="18" applyNumberFormat="0" applyFont="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 fillId="36" borderId="18" applyNumberFormat="0" applyFont="0" applyAlignment="0" applyProtection="0"/>
    <xf numFmtId="0" fontId="4" fillId="0"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8" fillId="19" borderId="0"/>
    <xf numFmtId="170" fontId="3" fillId="20" borderId="4"/>
    <xf numFmtId="170" fontId="3" fillId="20" borderId="4"/>
    <xf numFmtId="170" fontId="3" fillId="20" borderId="4"/>
    <xf numFmtId="170" fontId="3" fillId="20" borderId="4"/>
    <xf numFmtId="170" fontId="3" fillId="20" borderId="4"/>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8" fillId="19" borderId="0"/>
    <xf numFmtId="168" fontId="3" fillId="0" borderId="0" applyFont="0" applyFill="0" applyBorder="0" applyAlignment="0" applyProtection="0"/>
    <xf numFmtId="168" fontId="3" fillId="0" borderId="0" applyFont="0" applyFill="0" applyBorder="0" applyAlignment="0" applyProtection="0"/>
    <xf numFmtId="0" fontId="4" fillId="36" borderId="18" applyNumberFormat="0" applyFont="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9" fillId="0" borderId="0" applyNumberFormat="0" applyFill="0" applyBorder="0" applyAlignment="0" applyProtection="0">
      <alignment vertical="top"/>
      <protection locked="0"/>
    </xf>
    <xf numFmtId="0" fontId="4" fillId="36" borderId="18" applyNumberFormat="0" applyFont="0" applyAlignment="0" applyProtection="0"/>
    <xf numFmtId="177" fontId="51" fillId="0" borderId="0" applyFont="0" applyFill="0" applyBorder="0">
      <alignment horizontal="left"/>
    </xf>
    <xf numFmtId="0" fontId="3" fillId="0" borderId="0" applyFont="0" applyFill="0" applyBorder="0" applyAlignment="0" applyProtection="0"/>
    <xf numFmtId="0" fontId="3" fillId="0" borderId="0" applyFont="0" applyFill="0" applyBorder="0" applyAlignment="0" applyProtection="0"/>
    <xf numFmtId="1" fontId="52" fillId="0" borderId="0">
      <protection locked="0"/>
    </xf>
    <xf numFmtId="14" fontId="3" fillId="0" borderId="0"/>
    <xf numFmtId="1" fontId="52" fillId="0" borderId="0">
      <protection locked="0"/>
    </xf>
    <xf numFmtId="174" fontId="3" fillId="0" borderId="0" applyFont="0" applyFill="0" applyBorder="0" applyAlignment="0" applyProtection="0"/>
    <xf numFmtId="175" fontId="3" fillId="0" borderId="0" applyFont="0" applyFill="0" applyBorder="0" applyAlignment="0" applyProtection="0"/>
    <xf numFmtId="178" fontId="52" fillId="0" borderId="0">
      <protection locked="0"/>
    </xf>
    <xf numFmtId="0" fontId="53"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0"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 fontId="57" fillId="0" borderId="0">
      <protection locked="0"/>
    </xf>
    <xf numFmtId="1" fontId="57" fillId="0" borderId="0">
      <protection locked="0"/>
    </xf>
    <xf numFmtId="9" fontId="4" fillId="0" borderId="0" applyFont="0" applyFill="0" applyBorder="0" applyAlignment="0" applyProtection="0"/>
    <xf numFmtId="9" fontId="3" fillId="0" borderId="0" applyFont="0" applyFill="0" applyBorder="0" applyAlignment="0" applyProtection="0"/>
    <xf numFmtId="176" fontId="58" fillId="1" borderId="0" applyFont="0" applyFill="0" applyBorder="0" applyAlignment="0"/>
    <xf numFmtId="10" fontId="58" fillId="0" borderId="0" applyFont="0" applyFill="0" applyBorder="0" applyAlignment="0"/>
    <xf numFmtId="3" fontId="30" fillId="38" borderId="0" applyNumberFormat="0" applyFont="0" applyBorder="0"/>
    <xf numFmtId="0" fontId="4" fillId="0" borderId="0"/>
    <xf numFmtId="0" fontId="4" fillId="0" borderId="0"/>
    <xf numFmtId="1" fontId="52" fillId="0" borderId="24">
      <protection locked="0"/>
    </xf>
    <xf numFmtId="0" fontId="59" fillId="0" borderId="0" applyNumberFormat="0" applyAlignment="0" applyProtection="0"/>
    <xf numFmtId="0" fontId="60" fillId="0" borderId="0">
      <alignment horizontal="right"/>
    </xf>
    <xf numFmtId="179" fontId="52" fillId="0" borderId="0">
      <protection locked="0"/>
    </xf>
    <xf numFmtId="173" fontId="3" fillId="0" borderId="0" applyFont="0" applyFill="0" applyBorder="0" applyAlignment="0" applyProtection="0"/>
    <xf numFmtId="0" fontId="8" fillId="39" borderId="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7" fillId="46"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7" fillId="49" borderId="0" applyNumberFormat="0" applyBorder="0" applyAlignment="0" applyProtection="0"/>
    <xf numFmtId="0" fontId="5" fillId="50" borderId="0" applyNumberFormat="0" applyBorder="0" applyAlignment="0" applyProtection="0"/>
    <xf numFmtId="0" fontId="5" fillId="51" borderId="0" applyNumberFormat="0" applyBorder="0" applyAlignment="0" applyProtection="0"/>
    <xf numFmtId="0" fontId="7" fillId="52" borderId="0" applyNumberFormat="0" applyBorder="0" applyAlignment="0" applyProtection="0"/>
    <xf numFmtId="0" fontId="5" fillId="47" borderId="0" applyNumberFormat="0" applyBorder="0" applyAlignment="0" applyProtection="0"/>
    <xf numFmtId="0" fontId="5" fillId="53" borderId="0" applyNumberFormat="0" applyBorder="0" applyAlignment="0" applyProtection="0"/>
    <xf numFmtId="0" fontId="7" fillId="48" borderId="0" applyNumberFormat="0" applyBorder="0" applyAlignment="0" applyProtection="0"/>
    <xf numFmtId="0" fontId="5" fillId="54" borderId="0" applyNumberFormat="0" applyBorder="0" applyAlignment="0" applyProtection="0"/>
    <xf numFmtId="0" fontId="5" fillId="55" borderId="0" applyNumberFormat="0" applyBorder="0" applyAlignment="0" applyProtection="0"/>
    <xf numFmtId="0" fontId="7" fillId="46" borderId="0" applyNumberFormat="0" applyBorder="0" applyAlignment="0" applyProtection="0"/>
    <xf numFmtId="0" fontId="5" fillId="56" borderId="0" applyNumberFormat="0" applyBorder="0" applyAlignment="0" applyProtection="0"/>
    <xf numFmtId="0" fontId="5" fillId="57" borderId="0" applyNumberFormat="0" applyBorder="0" applyAlignment="0" applyProtection="0"/>
    <xf numFmtId="0" fontId="7" fillId="5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3" borderId="0" applyNumberFormat="0" applyBorder="0" applyAlignment="0" applyProtection="0"/>
    <xf numFmtId="0" fontId="32" fillId="34" borderId="15" applyNumberFormat="0" applyAlignment="0" applyProtection="0"/>
    <xf numFmtId="0" fontId="33" fillId="34" borderId="16" applyNumberFormat="0" applyAlignment="0" applyProtection="0"/>
    <xf numFmtId="0" fontId="34" fillId="10" borderId="16" applyNumberFormat="0" applyAlignment="0" applyProtection="0"/>
    <xf numFmtId="0" fontId="35" fillId="59" borderId="0" applyNumberFormat="0" applyBorder="0" applyAlignment="0" applyProtection="0"/>
    <xf numFmtId="0" fontId="35" fillId="60" borderId="0" applyNumberFormat="0" applyBorder="0" applyAlignment="0" applyProtection="0"/>
    <xf numFmtId="0" fontId="35" fillId="61" borderId="0" applyNumberFormat="0" applyBorder="0" applyAlignment="0" applyProtection="0"/>
    <xf numFmtId="0" fontId="35" fillId="0" borderId="17" applyNumberFormat="0" applyFill="0" applyAlignment="0" applyProtection="0"/>
    <xf numFmtId="0" fontId="36" fillId="0" borderId="0" applyNumberFormat="0" applyFill="0" applyBorder="0" applyAlignment="0" applyProtection="0"/>
    <xf numFmtId="0" fontId="37" fillId="7" borderId="0" applyNumberFormat="0" applyBorder="0" applyAlignment="0" applyProtection="0"/>
    <xf numFmtId="0" fontId="47" fillId="0" borderId="0" applyNumberFormat="0" applyFill="0" applyBorder="0" applyAlignment="0" applyProtection="0">
      <alignment vertical="top"/>
      <protection locked="0"/>
    </xf>
    <xf numFmtId="0" fontId="37" fillId="57" borderId="0" applyNumberFormat="0" applyBorder="0" applyAlignment="0" applyProtection="0"/>
    <xf numFmtId="0" fontId="38" fillId="35" borderId="0" applyNumberFormat="0" applyBorder="0" applyAlignment="0" applyProtection="0"/>
    <xf numFmtId="0" fontId="4" fillId="36" borderId="18" applyNumberFormat="0" applyFont="0" applyAlignment="0" applyProtection="0"/>
    <xf numFmtId="9" fontId="3" fillId="0" borderId="0" applyFont="0" applyFill="0" applyBorder="0" applyAlignment="0" applyProtection="0"/>
    <xf numFmtId="4" fontId="8" fillId="35" borderId="25" applyNumberFormat="0" applyProtection="0">
      <alignment vertical="center"/>
    </xf>
    <xf numFmtId="4" fontId="66" fillId="62" borderId="25" applyNumberFormat="0" applyProtection="0">
      <alignment vertical="center"/>
    </xf>
    <xf numFmtId="4" fontId="8" fillId="62" borderId="25" applyNumberFormat="0" applyProtection="0">
      <alignment horizontal="left" vertical="center" indent="1"/>
    </xf>
    <xf numFmtId="0" fontId="62" fillId="35" borderId="26" applyNumberFormat="0" applyProtection="0">
      <alignment horizontal="left" vertical="top" indent="1"/>
    </xf>
    <xf numFmtId="4" fontId="8" fillId="17" borderId="25" applyNumberFormat="0" applyProtection="0">
      <alignment horizontal="left" vertical="center" indent="1"/>
    </xf>
    <xf numFmtId="4" fontId="8" fillId="6" borderId="25" applyNumberFormat="0" applyProtection="0">
      <alignment horizontal="right" vertical="center"/>
    </xf>
    <xf numFmtId="4" fontId="8" fillId="63" borderId="25" applyNumberFormat="0" applyProtection="0">
      <alignment horizontal="right" vertical="center"/>
    </xf>
    <xf numFmtId="4" fontId="8" fillId="31" borderId="27" applyNumberFormat="0" applyProtection="0">
      <alignment horizontal="right" vertical="center"/>
    </xf>
    <xf numFmtId="4" fontId="8" fillId="14" borderId="25" applyNumberFormat="0" applyProtection="0">
      <alignment horizontal="right" vertical="center"/>
    </xf>
    <xf numFmtId="4" fontId="8" fillId="18" borderId="25" applyNumberFormat="0" applyProtection="0">
      <alignment horizontal="right" vertical="center"/>
    </xf>
    <xf numFmtId="4" fontId="8" fillId="33" borderId="25" applyNumberFormat="0" applyProtection="0">
      <alignment horizontal="right" vertical="center"/>
    </xf>
    <xf numFmtId="4" fontId="8" fillId="32" borderId="25" applyNumberFormat="0" applyProtection="0">
      <alignment horizontal="right" vertical="center"/>
    </xf>
    <xf numFmtId="4" fontId="8" fillId="42" borderId="25" applyNumberFormat="0" applyProtection="0">
      <alignment horizontal="right" vertical="center"/>
    </xf>
    <xf numFmtId="4" fontId="8" fillId="13" borderId="25" applyNumberFormat="0" applyProtection="0">
      <alignment horizontal="right" vertical="center"/>
    </xf>
    <xf numFmtId="4" fontId="8" fillId="64" borderId="27" applyNumberFormat="0" applyProtection="0">
      <alignment horizontal="left" vertical="center" indent="1"/>
    </xf>
    <xf numFmtId="4" fontId="3" fillId="43" borderId="27" applyNumberFormat="0" applyProtection="0">
      <alignment horizontal="left" vertical="center" indent="1"/>
    </xf>
    <xf numFmtId="4" fontId="3" fillId="43" borderId="27" applyNumberFormat="0" applyProtection="0">
      <alignment horizontal="left" vertical="center" indent="1"/>
    </xf>
    <xf numFmtId="4" fontId="8" fillId="41" borderId="25" applyNumberFormat="0" applyProtection="0">
      <alignment horizontal="right" vertical="center"/>
    </xf>
    <xf numFmtId="4" fontId="8" fillId="40" borderId="27" applyNumberFormat="0" applyProtection="0">
      <alignment horizontal="left" vertical="center" indent="1"/>
    </xf>
    <xf numFmtId="4" fontId="8" fillId="41" borderId="27" applyNumberFormat="0" applyProtection="0">
      <alignment horizontal="left" vertical="center" indent="1"/>
    </xf>
    <xf numFmtId="0" fontId="8" fillId="34" borderId="25" applyNumberFormat="0" applyProtection="0">
      <alignment horizontal="left" vertical="center" indent="1"/>
    </xf>
    <xf numFmtId="0" fontId="8" fillId="43" borderId="26" applyNumberFormat="0" applyProtection="0">
      <alignment horizontal="left" vertical="top" indent="1"/>
    </xf>
    <xf numFmtId="0" fontId="8" fillId="65" borderId="25" applyNumberFormat="0" applyProtection="0">
      <alignment horizontal="left" vertical="center" indent="1"/>
    </xf>
    <xf numFmtId="0" fontId="8" fillId="41" borderId="26" applyNumberFormat="0" applyProtection="0">
      <alignment horizontal="left" vertical="top" indent="1"/>
    </xf>
    <xf numFmtId="0" fontId="8" fillId="11" borderId="25" applyNumberFormat="0" applyProtection="0">
      <alignment horizontal="left" vertical="center" indent="1"/>
    </xf>
    <xf numFmtId="0" fontId="8" fillId="11" borderId="26" applyNumberFormat="0" applyProtection="0">
      <alignment horizontal="left" vertical="top" indent="1"/>
    </xf>
    <xf numFmtId="0" fontId="8" fillId="40" borderId="25" applyNumberFormat="0" applyProtection="0">
      <alignment horizontal="left" vertical="center" indent="1"/>
    </xf>
    <xf numFmtId="0" fontId="8" fillId="40" borderId="26" applyNumberFormat="0" applyProtection="0">
      <alignment horizontal="left" vertical="top" indent="1"/>
    </xf>
    <xf numFmtId="0" fontId="8" fillId="66" borderId="28" applyNumberFormat="0">
      <protection locked="0"/>
    </xf>
    <xf numFmtId="0" fontId="48" fillId="43" borderId="29" applyBorder="0"/>
    <xf numFmtId="4" fontId="61" fillId="36" borderId="26" applyNumberFormat="0" applyProtection="0">
      <alignment vertical="center"/>
    </xf>
    <xf numFmtId="4" fontId="66" fillId="20" borderId="1" applyNumberFormat="0" applyProtection="0">
      <alignment vertical="center"/>
    </xf>
    <xf numFmtId="4" fontId="61" fillId="34" borderId="26" applyNumberFormat="0" applyProtection="0">
      <alignment horizontal="left" vertical="center" indent="1"/>
    </xf>
    <xf numFmtId="0" fontId="61" fillId="36" borderId="26" applyNumberFormat="0" applyProtection="0">
      <alignment horizontal="left" vertical="top" indent="1"/>
    </xf>
    <xf numFmtId="4" fontId="8" fillId="0" borderId="25" applyNumberFormat="0" applyProtection="0">
      <alignment horizontal="right" vertical="center"/>
    </xf>
    <xf numFmtId="4" fontId="66" fillId="21" borderId="25" applyNumberFormat="0" applyProtection="0">
      <alignment horizontal="right" vertical="center"/>
    </xf>
    <xf numFmtId="4" fontId="8" fillId="17" borderId="25" applyNumberFormat="0" applyProtection="0">
      <alignment horizontal="left" vertical="center" indent="1"/>
    </xf>
    <xf numFmtId="0" fontId="61" fillId="41" borderId="26" applyNumberFormat="0" applyProtection="0">
      <alignment horizontal="left" vertical="top" indent="1"/>
    </xf>
    <xf numFmtId="4" fontId="63" fillId="67" borderId="27" applyNumberFormat="0" applyProtection="0">
      <alignment horizontal="left" vertical="center" indent="1"/>
    </xf>
    <xf numFmtId="0" fontId="8" fillId="68" borderId="1"/>
    <xf numFmtId="4" fontId="64" fillId="66" borderId="25" applyNumberFormat="0" applyProtection="0">
      <alignment horizontal="right" vertical="center"/>
    </xf>
    <xf numFmtId="0" fontId="39" fillId="6" borderId="0" applyNumberFormat="0" applyBorder="0" applyAlignment="0" applyProtection="0"/>
    <xf numFmtId="0" fontId="65" fillId="0" borderId="0" applyNumberFormat="0" applyFill="0" applyBorder="0" applyAlignment="0" applyProtection="0"/>
    <xf numFmtId="0" fontId="3" fillId="0" borderId="0"/>
    <xf numFmtId="0" fontId="41" fillId="0" borderId="19" applyNumberFormat="0" applyFill="0" applyAlignment="0" applyProtection="0"/>
    <xf numFmtId="0" fontId="42" fillId="0" borderId="20" applyNumberFormat="0" applyFill="0" applyAlignment="0" applyProtection="0"/>
    <xf numFmtId="0" fontId="43" fillId="0" borderId="21" applyNumberFormat="0" applyFill="0" applyAlignment="0" applyProtection="0"/>
    <xf numFmtId="0" fontId="43" fillId="0" borderId="0" applyNumberFormat="0" applyFill="0" applyBorder="0" applyAlignment="0" applyProtection="0"/>
    <xf numFmtId="0" fontId="40" fillId="0" borderId="0" applyNumberFormat="0" applyFill="0" applyBorder="0" applyAlignment="0" applyProtection="0"/>
    <xf numFmtId="0" fontId="44" fillId="0" borderId="22" applyNumberFormat="0" applyFill="0" applyAlignment="0" applyProtection="0"/>
    <xf numFmtId="0" fontId="45" fillId="0" borderId="0" applyNumberFormat="0" applyFill="0" applyBorder="0" applyAlignment="0" applyProtection="0"/>
    <xf numFmtId="0" fontId="46" fillId="37" borderId="23" applyNumberFormat="0" applyAlignment="0" applyProtection="0"/>
    <xf numFmtId="0" fontId="8" fillId="39" borderId="0"/>
    <xf numFmtId="0" fontId="8" fillId="43" borderId="26" applyNumberFormat="0" applyProtection="0">
      <alignment horizontal="left" vertical="top" indent="1"/>
    </xf>
    <xf numFmtId="0" fontId="8" fillId="41" borderId="26" applyNumberFormat="0" applyProtection="0">
      <alignment horizontal="left" vertical="top" indent="1"/>
    </xf>
    <xf numFmtId="0" fontId="8" fillId="11" borderId="26" applyNumberFormat="0" applyProtection="0">
      <alignment horizontal="left" vertical="top" indent="1"/>
    </xf>
    <xf numFmtId="0" fontId="8" fillId="40" borderId="26" applyNumberFormat="0" applyProtection="0">
      <alignment horizontal="left" vertical="top" indent="1"/>
    </xf>
    <xf numFmtId="0" fontId="8" fillId="66" borderId="28" applyNumberFormat="0">
      <protection locked="0"/>
    </xf>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3" borderId="7" xfId="2" applyNumberFormat="1" applyFont="1" applyFill="1" applyBorder="1" applyAlignment="1" applyProtection="1">
      <alignment horizontal="center" vertical="center"/>
      <protection locked="0"/>
    </xf>
    <xf numFmtId="171" fontId="18" fillId="23" borderId="1" xfId="2" applyNumberFormat="1" applyFont="1" applyFill="1" applyBorder="1" applyAlignment="1" applyProtection="1">
      <alignment horizontal="center" vertical="center"/>
      <protection locked="0"/>
    </xf>
    <xf numFmtId="0" fontId="16" fillId="24" borderId="2" xfId="1" applyFont="1" applyFill="1" applyBorder="1" applyProtection="1"/>
    <xf numFmtId="0" fontId="17" fillId="24" borderId="3" xfId="1" applyFont="1" applyFill="1" applyBorder="1" applyProtection="1"/>
    <xf numFmtId="0" fontId="9" fillId="24" borderId="1" xfId="64" applyFont="1" applyFill="1" applyBorder="1" applyAlignment="1" applyProtection="1">
      <alignment horizontal="center" vertical="top" wrapText="1"/>
    </xf>
    <xf numFmtId="4" fontId="9" fillId="24"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3" borderId="7" xfId="2" applyNumberFormat="1" applyFont="1" applyFill="1" applyBorder="1" applyAlignment="1" applyProtection="1">
      <alignment horizontal="center" vertical="center"/>
      <protection locked="0"/>
    </xf>
    <xf numFmtId="8" fontId="26" fillId="23"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2" borderId="1" xfId="0" applyNumberFormat="1" applyFont="1" applyFill="1" applyBorder="1" applyProtection="1"/>
    <xf numFmtId="44" fontId="24" fillId="23"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4" borderId="1" xfId="0" applyFont="1" applyFill="1" applyBorder="1" applyAlignment="1" applyProtection="1">
      <alignment horizontal="center" vertical="center"/>
    </xf>
    <xf numFmtId="0" fontId="30" fillId="22"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3" borderId="1" xfId="2" applyNumberFormat="1" applyFont="1" applyFill="1" applyBorder="1" applyAlignment="1" applyProtection="1">
      <alignment horizontal="center" vertical="center"/>
      <protection locked="0"/>
    </xf>
    <xf numFmtId="0" fontId="23" fillId="22" borderId="1" xfId="0" applyFont="1" applyFill="1" applyBorder="1" applyAlignment="1">
      <alignment horizontal="center" wrapText="1"/>
    </xf>
    <xf numFmtId="0" fontId="23" fillId="22" borderId="1" xfId="0" applyFont="1" applyFill="1" applyBorder="1"/>
    <xf numFmtId="0" fontId="18" fillId="22"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3"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2"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2" borderId="13" xfId="64" applyFont="1" applyFill="1" applyBorder="1" applyAlignment="1" applyProtection="1">
      <alignment horizontal="left" wrapText="1"/>
    </xf>
    <xf numFmtId="0" fontId="9" fillId="22"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2" borderId="1" xfId="64" applyFont="1" applyFill="1" applyBorder="1" applyAlignment="1" applyProtection="1">
      <alignment horizontal="left" wrapText="1"/>
    </xf>
    <xf numFmtId="0" fontId="9" fillId="24" borderId="1" xfId="64" applyFont="1" applyFill="1" applyBorder="1" applyAlignment="1" applyProtection="1">
      <alignment horizontal="center" vertical="center"/>
    </xf>
    <xf numFmtId="0" fontId="23" fillId="22"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5" borderId="3" xfId="0" applyFont="1" applyFill="1" applyBorder="1" applyAlignment="1">
      <alignment wrapText="1"/>
    </xf>
    <xf numFmtId="0" fontId="20" fillId="25" borderId="2" xfId="0" applyFont="1" applyFill="1" applyBorder="1" applyAlignment="1">
      <alignment wrapText="1"/>
    </xf>
    <xf numFmtId="0" fontId="21" fillId="25" borderId="12" xfId="0" applyFont="1" applyFill="1" applyBorder="1" applyAlignment="1">
      <alignment wrapText="1"/>
    </xf>
    <xf numFmtId="0" fontId="21" fillId="25" borderId="3" xfId="0" applyFont="1" applyFill="1" applyBorder="1" applyAlignment="1">
      <alignment wrapText="1"/>
    </xf>
    <xf numFmtId="0" fontId="30" fillId="0" borderId="1" xfId="0" applyFont="1" applyFill="1" applyBorder="1" applyAlignment="1" applyProtection="1">
      <alignment horizontal="center" vertical="center"/>
    </xf>
    <xf numFmtId="0" fontId="31" fillId="22"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4" borderId="1" xfId="0" applyFont="1" applyFill="1" applyBorder="1" applyAlignment="1" applyProtection="1">
      <alignment vertical="center" wrapText="1"/>
    </xf>
    <xf numFmtId="0" fontId="23" fillId="22" borderId="1" xfId="0" applyFont="1" applyFill="1" applyBorder="1" applyAlignment="1" applyProtection="1">
      <alignment vertical="center" wrapText="1"/>
    </xf>
    <xf numFmtId="0" fontId="31" fillId="22"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2"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wrapText="1"/>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7" borderId="1" xfId="0" applyNumberFormat="1" applyFont="1" applyFill="1" applyBorder="1" applyAlignment="1">
      <alignment horizontal="center" vertical="center"/>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9" fontId="26" fillId="29" borderId="1" xfId="0" applyNumberFormat="1" applyFont="1" applyFill="1" applyBorder="1" applyAlignment="1">
      <alignment horizontal="center" vertical="center"/>
    </xf>
    <xf numFmtId="0" fontId="26" fillId="29" borderId="1" xfId="0" applyFont="1" applyFill="1" applyBorder="1" applyAlignment="1" applyProtection="1">
      <alignment vertical="center" wrapText="1"/>
    </xf>
  </cellXfs>
  <cellStyles count="436">
    <cellStyle name="_Column1" xfId="37" xr:uid="{00000000-0005-0000-0000-000000000000}"/>
    <cellStyle name="_Column1 2" xfId="242" xr:uid="{00000000-0005-0000-0000-000001000000}"/>
    <cellStyle name="_Column1 3" xfId="192" xr:uid="{00000000-0005-0000-0000-000002000000}"/>
    <cellStyle name="_Column1_120319_BAB_KoPr2012_KEMA" xfId="38" xr:uid="{00000000-0005-0000-0000-000003000000}"/>
    <cellStyle name="_Column1_120319_BAB_KoPr2012_KEMA 2" xfId="243" xr:uid="{00000000-0005-0000-0000-000004000000}"/>
    <cellStyle name="_Column1_120319_BAB_KoPr2012_KEMA 3" xfId="193" xr:uid="{00000000-0005-0000-0000-000005000000}"/>
    <cellStyle name="_Column1_120329_EHB_KoPr_Basisjahr_ENTWURF" xfId="91" xr:uid="{00000000-0005-0000-0000-000006000000}"/>
    <cellStyle name="_Column1_120329_EHB_KoPr_Basisjahr_ENTWURF 2" xfId="92" xr:uid="{00000000-0005-0000-0000-000007000000}"/>
    <cellStyle name="_Column1_120329_EHB_KoPr_Basisjahr_ENTWURF 2 2" xfId="245" xr:uid="{00000000-0005-0000-0000-000008000000}"/>
    <cellStyle name="_Column1_120329_EHB_KoPr_Basisjahr_ENTWURF 2 3" xfId="195" xr:uid="{00000000-0005-0000-0000-000009000000}"/>
    <cellStyle name="_Column1_120329_EHB_KoPr_Basisjahr_ENTWURF 3" xfId="244" xr:uid="{00000000-0005-0000-0000-00000A000000}"/>
    <cellStyle name="_Column1_120329_EHB_KoPr_Basisjahr_ENTWURF 4" xfId="194" xr:uid="{00000000-0005-0000-0000-00000B000000}"/>
    <cellStyle name="_Column1_A. Allgemeine Informationen" xfId="39" xr:uid="{00000000-0005-0000-0000-00000C000000}"/>
    <cellStyle name="_Column1_A. Allgemeine Informationen 2" xfId="246" xr:uid="{00000000-0005-0000-0000-00000D000000}"/>
    <cellStyle name="_Column1_A. Allgemeine Informationen 3" xfId="196" xr:uid="{00000000-0005-0000-0000-00000E000000}"/>
    <cellStyle name="_Column1_Ausfüllhilfe" xfId="40" xr:uid="{00000000-0005-0000-0000-00000F000000}"/>
    <cellStyle name="_Column1_Ausfüllhilfe 2" xfId="247" xr:uid="{00000000-0005-0000-0000-000010000000}"/>
    <cellStyle name="_Column1_Ausfüllhilfe 3" xfId="197" xr:uid="{00000000-0005-0000-0000-000011000000}"/>
    <cellStyle name="_Column1_kalk. EK-Verzinsung" xfId="93" xr:uid="{00000000-0005-0000-0000-000012000000}"/>
    <cellStyle name="_Column1_kalk. EK-Verzinsung 2" xfId="94" xr:uid="{00000000-0005-0000-0000-000013000000}"/>
    <cellStyle name="_Column1_kalk. EK-Verzinsung 2 2" xfId="249" xr:uid="{00000000-0005-0000-0000-000014000000}"/>
    <cellStyle name="_Column1_kalk. EK-Verzinsung 2 3" xfId="199" xr:uid="{00000000-0005-0000-0000-000015000000}"/>
    <cellStyle name="_Column1_kalk. EK-Verzinsung 3" xfId="248" xr:uid="{00000000-0005-0000-0000-000016000000}"/>
    <cellStyle name="_Column1_kalk. EK-Verzinsung 4" xfId="198" xr:uid="{00000000-0005-0000-0000-000017000000}"/>
    <cellStyle name="_Column1_Mehrjahresvergleich" xfId="95" xr:uid="{00000000-0005-0000-0000-000018000000}"/>
    <cellStyle name="_Column1_Mehrjahresvergleich 2" xfId="96" xr:uid="{00000000-0005-0000-0000-000019000000}"/>
    <cellStyle name="_Column1_Mehrjahresvergleich 2 2" xfId="251" xr:uid="{00000000-0005-0000-0000-00001A000000}"/>
    <cellStyle name="_Column1_Mehrjahresvergleich 2 3" xfId="201" xr:uid="{00000000-0005-0000-0000-00001B000000}"/>
    <cellStyle name="_Column1_Mehrjahresvergleich 3" xfId="250" xr:uid="{00000000-0005-0000-0000-00001C000000}"/>
    <cellStyle name="_Column1_Mehrjahresvergleich 4" xfId="200" xr:uid="{00000000-0005-0000-0000-00001D000000}"/>
    <cellStyle name="_Column1_SAV-Vergleich" xfId="97" xr:uid="{00000000-0005-0000-0000-00001E000000}"/>
    <cellStyle name="_Column1_SAV-Vergleich 2" xfId="98" xr:uid="{00000000-0005-0000-0000-00001F000000}"/>
    <cellStyle name="_Column1_SAV-Vergleich 2 2" xfId="253" xr:uid="{00000000-0005-0000-0000-000020000000}"/>
    <cellStyle name="_Column1_SAV-Vergleich 2 3" xfId="203" xr:uid="{00000000-0005-0000-0000-000021000000}"/>
    <cellStyle name="_Column1_SAV-Vergleich 3" xfId="252" xr:uid="{00000000-0005-0000-0000-000022000000}"/>
    <cellStyle name="_Column1_SAV-Vergleich 4" xfId="202" xr:uid="{00000000-0005-0000-0000-000023000000}"/>
    <cellStyle name="_Column2" xfId="41" xr:uid="{00000000-0005-0000-0000-000024000000}"/>
    <cellStyle name="_Column3" xfId="42" xr:uid="{00000000-0005-0000-0000-000025000000}"/>
    <cellStyle name="_Column4" xfId="43" xr:uid="{00000000-0005-0000-0000-000026000000}"/>
    <cellStyle name="_Column4_120319_BAB_KoPr2012_KEMA" xfId="44" xr:uid="{00000000-0005-0000-0000-000027000000}"/>
    <cellStyle name="_Column4_120329_EHB_KoPr_Basisjahr_ENTWURF" xfId="99" xr:uid="{00000000-0005-0000-0000-000028000000}"/>
    <cellStyle name="_Column4_120329_EHB_KoPr_Basisjahr_ENTWURF 2" xfId="100" xr:uid="{00000000-0005-0000-0000-000029000000}"/>
    <cellStyle name="_Column4_A. Allgemeine Informationen" xfId="45" xr:uid="{00000000-0005-0000-0000-00002A000000}"/>
    <cellStyle name="_Column4_Ausfüllhilfe" xfId="46" xr:uid="{00000000-0005-0000-0000-00002B000000}"/>
    <cellStyle name="_Column4_kalk. EK-Verzinsung" xfId="101" xr:uid="{00000000-0005-0000-0000-00002C000000}"/>
    <cellStyle name="_Column4_kalk. EK-Verzinsung 2" xfId="102" xr:uid="{00000000-0005-0000-0000-00002D000000}"/>
    <cellStyle name="_Column4_Mehrjahresvergleich" xfId="103" xr:uid="{00000000-0005-0000-0000-00002E000000}"/>
    <cellStyle name="_Column4_Mehrjahresvergleich 2" xfId="104" xr:uid="{00000000-0005-0000-0000-00002F000000}"/>
    <cellStyle name="_Column4_SAV-Vergleich" xfId="105" xr:uid="{00000000-0005-0000-0000-000030000000}"/>
    <cellStyle name="_Column4_SAV-Vergleich 2" xfId="106" xr:uid="{00000000-0005-0000-0000-000031000000}"/>
    <cellStyle name="_Column5" xfId="47" xr:uid="{00000000-0005-0000-0000-000032000000}"/>
    <cellStyle name="_Column6" xfId="48" xr:uid="{00000000-0005-0000-0000-000033000000}"/>
    <cellStyle name="_Column7" xfId="49" xr:uid="{00000000-0005-0000-0000-000034000000}"/>
    <cellStyle name="_Column7 2" xfId="254" xr:uid="{00000000-0005-0000-0000-000035000000}"/>
    <cellStyle name="_Column7 3" xfId="204" xr:uid="{00000000-0005-0000-0000-000036000000}"/>
    <cellStyle name="_Data" xfId="50" xr:uid="{00000000-0005-0000-0000-000037000000}"/>
    <cellStyle name="_Data 2" xfId="255" xr:uid="{00000000-0005-0000-0000-000038000000}"/>
    <cellStyle name="_Data 3" xfId="205" xr:uid="{00000000-0005-0000-0000-000039000000}"/>
    <cellStyle name="_Data_120319_BAB_KoPr2012_KEMA" xfId="51" xr:uid="{00000000-0005-0000-0000-00003A000000}"/>
    <cellStyle name="_Data_120319_BAB_KoPr2012_KEMA 2" xfId="256" xr:uid="{00000000-0005-0000-0000-00003B000000}"/>
    <cellStyle name="_Data_120319_BAB_KoPr2012_KEMA 3" xfId="206" xr:uid="{00000000-0005-0000-0000-00003C000000}"/>
    <cellStyle name="_Data_120319_BAB_KoPr2012_KEMA_120616_Prüfwerkzeug_2_EOG" xfId="107" xr:uid="{00000000-0005-0000-0000-00003D000000}"/>
    <cellStyle name="_Data_120319_BAB_KoPr2012_KEMA_120616_Prüfwerkzeug_2_EOG 2" xfId="257" xr:uid="{00000000-0005-0000-0000-00003E000000}"/>
    <cellStyle name="_Data_120319_BAB_KoPr2012_KEMA_120616_Prüfwerkzeug_2_EOG 3" xfId="207" xr:uid="{00000000-0005-0000-0000-00003F000000}"/>
    <cellStyle name="_Data_120319_BAB_KoPr2012_KEMA_130911_Zusatzdaten" xfId="108" xr:uid="{00000000-0005-0000-0000-000040000000}"/>
    <cellStyle name="_Data_120319_BAB_KoPr2012_KEMA_130911_Zusatzdaten 2" xfId="258" xr:uid="{00000000-0005-0000-0000-000041000000}"/>
    <cellStyle name="_Data_120319_BAB_KoPr2012_KEMA_130911_Zusatzdaten 3" xfId="208" xr:uid="{00000000-0005-0000-0000-000042000000}"/>
    <cellStyle name="_Data_120319_BAB_KoPr2012_KEMA_VNBErhebungsbogenKostenprfg2012_2xls" xfId="109" xr:uid="{00000000-0005-0000-0000-000043000000}"/>
    <cellStyle name="_Data_120319_BAB_KoPr2012_KEMA_VNBErhebungsbogenKostenprfg2012_2xls 2" xfId="259" xr:uid="{00000000-0005-0000-0000-000044000000}"/>
    <cellStyle name="_Data_120319_BAB_KoPr2012_KEMA_VNBErhebungsbogenKostenprfg2012_2xls 3" xfId="209" xr:uid="{00000000-0005-0000-0000-000045000000}"/>
    <cellStyle name="_Header" xfId="52" xr:uid="{00000000-0005-0000-0000-000046000000}"/>
    <cellStyle name="_Row1" xfId="53" xr:uid="{00000000-0005-0000-0000-000047000000}"/>
    <cellStyle name="_Row1 2" xfId="260" xr:uid="{00000000-0005-0000-0000-000048000000}"/>
    <cellStyle name="_Row1 3" xfId="210" xr:uid="{00000000-0005-0000-0000-000049000000}"/>
    <cellStyle name="_Row1_120319_BAB_KoPr2012_KEMA" xfId="54" xr:uid="{00000000-0005-0000-0000-00004A000000}"/>
    <cellStyle name="_Row1_120319_BAB_KoPr2012_KEMA 2" xfId="261" xr:uid="{00000000-0005-0000-0000-00004B000000}"/>
    <cellStyle name="_Row1_120319_BAB_KoPr2012_KEMA 3" xfId="211" xr:uid="{00000000-0005-0000-0000-00004C000000}"/>
    <cellStyle name="_Row1_120329_EHB_KoPr_Basisjahr_ENTWURF" xfId="110" xr:uid="{00000000-0005-0000-0000-00004D000000}"/>
    <cellStyle name="_Row1_120329_EHB_KoPr_Basisjahr_ENTWURF 2" xfId="111" xr:uid="{00000000-0005-0000-0000-00004E000000}"/>
    <cellStyle name="_Row1_120329_EHB_KoPr_Basisjahr_ENTWURF 2 2" xfId="263" xr:uid="{00000000-0005-0000-0000-00004F000000}"/>
    <cellStyle name="_Row1_120329_EHB_KoPr_Basisjahr_ENTWURF 2 3" xfId="213" xr:uid="{00000000-0005-0000-0000-000050000000}"/>
    <cellStyle name="_Row1_120329_EHB_KoPr_Basisjahr_ENTWURF 3" xfId="262" xr:uid="{00000000-0005-0000-0000-000051000000}"/>
    <cellStyle name="_Row1_120329_EHB_KoPr_Basisjahr_ENTWURF 4" xfId="212" xr:uid="{00000000-0005-0000-0000-000052000000}"/>
    <cellStyle name="_Row1_A. Allgemeine Informationen" xfId="55" xr:uid="{00000000-0005-0000-0000-000053000000}"/>
    <cellStyle name="_Row1_A. Allgemeine Informationen 2" xfId="264" xr:uid="{00000000-0005-0000-0000-000054000000}"/>
    <cellStyle name="_Row1_A. Allgemeine Informationen 3" xfId="214" xr:uid="{00000000-0005-0000-0000-000055000000}"/>
    <cellStyle name="_Row1_Ausfüllhilfe" xfId="56" xr:uid="{00000000-0005-0000-0000-000056000000}"/>
    <cellStyle name="_Row1_Ausfüllhilfe 2" xfId="265" xr:uid="{00000000-0005-0000-0000-000057000000}"/>
    <cellStyle name="_Row1_Ausfüllhilfe 3" xfId="215" xr:uid="{00000000-0005-0000-0000-000058000000}"/>
    <cellStyle name="_Row1_kalk. EK-Verzinsung" xfId="112" xr:uid="{00000000-0005-0000-0000-000059000000}"/>
    <cellStyle name="_Row1_kalk. EK-Verzinsung 2" xfId="113" xr:uid="{00000000-0005-0000-0000-00005A000000}"/>
    <cellStyle name="_Row1_kalk. EK-Verzinsung 2 2" xfId="267" xr:uid="{00000000-0005-0000-0000-00005B000000}"/>
    <cellStyle name="_Row1_kalk. EK-Verzinsung 2 3" xfId="217" xr:uid="{00000000-0005-0000-0000-00005C000000}"/>
    <cellStyle name="_Row1_kalk. EK-Verzinsung 3" xfId="266" xr:uid="{00000000-0005-0000-0000-00005D000000}"/>
    <cellStyle name="_Row1_kalk. EK-Verzinsung 4" xfId="216" xr:uid="{00000000-0005-0000-0000-00005E000000}"/>
    <cellStyle name="_Row1_Mehrjahresvergleich" xfId="114" xr:uid="{00000000-0005-0000-0000-00005F000000}"/>
    <cellStyle name="_Row1_Mehrjahresvergleich 2" xfId="115" xr:uid="{00000000-0005-0000-0000-000060000000}"/>
    <cellStyle name="_Row1_Mehrjahresvergleich 2 2" xfId="269" xr:uid="{00000000-0005-0000-0000-000061000000}"/>
    <cellStyle name="_Row1_Mehrjahresvergleich 2 3" xfId="219" xr:uid="{00000000-0005-0000-0000-000062000000}"/>
    <cellStyle name="_Row1_Mehrjahresvergleich 3" xfId="268" xr:uid="{00000000-0005-0000-0000-000063000000}"/>
    <cellStyle name="_Row1_Mehrjahresvergleich 4" xfId="218" xr:uid="{00000000-0005-0000-0000-000064000000}"/>
    <cellStyle name="_Row1_SAV-Vergleich" xfId="116" xr:uid="{00000000-0005-0000-0000-000065000000}"/>
    <cellStyle name="_Row1_SAV-Vergleich 2" xfId="117" xr:uid="{00000000-0005-0000-0000-000066000000}"/>
    <cellStyle name="_Row1_SAV-Vergleich 2 2" xfId="271" xr:uid="{00000000-0005-0000-0000-000067000000}"/>
    <cellStyle name="_Row1_SAV-Vergleich 2 3" xfId="221" xr:uid="{00000000-0005-0000-0000-000068000000}"/>
    <cellStyle name="_Row1_SAV-Vergleich 3" xfId="270" xr:uid="{00000000-0005-0000-0000-000069000000}"/>
    <cellStyle name="_Row1_SAV-Vergleich 4" xfId="220" xr:uid="{00000000-0005-0000-0000-00006A000000}"/>
    <cellStyle name="_Row2" xfId="57" xr:uid="{00000000-0005-0000-0000-00006B000000}"/>
    <cellStyle name="_Row3" xfId="58" xr:uid="{00000000-0005-0000-0000-00006C000000}"/>
    <cellStyle name="_Row4" xfId="59" xr:uid="{00000000-0005-0000-0000-00006D000000}"/>
    <cellStyle name="_Row4 2" xfId="272" xr:uid="{00000000-0005-0000-0000-00006E000000}"/>
    <cellStyle name="_Row4 3" xfId="222" xr:uid="{00000000-0005-0000-0000-00006F000000}"/>
    <cellStyle name="_Row5" xfId="60" xr:uid="{00000000-0005-0000-0000-000070000000}"/>
    <cellStyle name="_Row6" xfId="61" xr:uid="{00000000-0005-0000-0000-000071000000}"/>
    <cellStyle name="_Row7" xfId="62" xr:uid="{00000000-0005-0000-0000-000072000000}"/>
    <cellStyle name="_Row7 2" xfId="273" xr:uid="{00000000-0005-0000-0000-000073000000}"/>
    <cellStyle name="_Row7 3" xfId="223" xr:uid="{00000000-0005-0000-0000-000074000000}"/>
    <cellStyle name="1." xfId="292" xr:uid="{00000000-0005-0000-0000-000075000000}"/>
    <cellStyle name="20 % - Akzent1 2" xfId="118" xr:uid="{00000000-0005-0000-0000-000076000000}"/>
    <cellStyle name="20 % - Akzent1 3" xfId="124" xr:uid="{00000000-0005-0000-0000-000077000000}"/>
    <cellStyle name="20 % - Akzent2" xfId="2" builtinId="34"/>
    <cellStyle name="20 % - Akzent2 2" xfId="119" xr:uid="{00000000-0005-0000-0000-000079000000}"/>
    <cellStyle name="20 % - Akzent2 3" xfId="125" xr:uid="{00000000-0005-0000-0000-00007A000000}"/>
    <cellStyle name="20 % - Akzent3 2" xfId="120" xr:uid="{00000000-0005-0000-0000-00007B000000}"/>
    <cellStyle name="20 % - Akzent3 3" xfId="126" xr:uid="{00000000-0005-0000-0000-00007C000000}"/>
    <cellStyle name="20 % - Akzent4 2" xfId="121" xr:uid="{00000000-0005-0000-0000-00007D000000}"/>
    <cellStyle name="20 % - Akzent4 3" xfId="127" xr:uid="{00000000-0005-0000-0000-00007E000000}"/>
    <cellStyle name="20 % - Akzent5 2" xfId="122" xr:uid="{00000000-0005-0000-0000-00007F000000}"/>
    <cellStyle name="20 % - Akzent5 3" xfId="128" xr:uid="{00000000-0005-0000-0000-000080000000}"/>
    <cellStyle name="20 % - Akzent6 2" xfId="123" xr:uid="{00000000-0005-0000-0000-000081000000}"/>
    <cellStyle name="20 % - Akzent6 3" xfId="129" xr:uid="{00000000-0005-0000-0000-000082000000}"/>
    <cellStyle name="20% - Akzent1" xfId="3" xr:uid="{00000000-0005-0000-0000-000083000000}"/>
    <cellStyle name="20% - Akzent1 2" xfId="322" xr:uid="{00000000-0005-0000-0000-000084000000}"/>
    <cellStyle name="20% - Akzent2" xfId="4" xr:uid="{00000000-0005-0000-0000-000085000000}"/>
    <cellStyle name="20% - Akzent2 2" xfId="323" xr:uid="{00000000-0005-0000-0000-000086000000}"/>
    <cellStyle name="20% - Akzent3" xfId="5" xr:uid="{00000000-0005-0000-0000-000087000000}"/>
    <cellStyle name="20% - Akzent3 2" xfId="324" xr:uid="{00000000-0005-0000-0000-000088000000}"/>
    <cellStyle name="20% - Akzent4" xfId="6" xr:uid="{00000000-0005-0000-0000-000089000000}"/>
    <cellStyle name="20% - Akzent4 2" xfId="325" xr:uid="{00000000-0005-0000-0000-00008A000000}"/>
    <cellStyle name="20% - Akzent5" xfId="7" xr:uid="{00000000-0005-0000-0000-00008B000000}"/>
    <cellStyle name="20% - Akzent5 2" xfId="326" xr:uid="{00000000-0005-0000-0000-00008C000000}"/>
    <cellStyle name="20% - Akzent6" xfId="8" xr:uid="{00000000-0005-0000-0000-00008D000000}"/>
    <cellStyle name="20% - Akzent6 2" xfId="327" xr:uid="{00000000-0005-0000-0000-00008E000000}"/>
    <cellStyle name="4" xfId="9" xr:uid="{00000000-0005-0000-0000-00008F000000}"/>
    <cellStyle name="40 % - Akzent1 2" xfId="130" xr:uid="{00000000-0005-0000-0000-000090000000}"/>
    <cellStyle name="40 % - Akzent1 3" xfId="136" xr:uid="{00000000-0005-0000-0000-000091000000}"/>
    <cellStyle name="40 % - Akzent2 2" xfId="131" xr:uid="{00000000-0005-0000-0000-000092000000}"/>
    <cellStyle name="40 % - Akzent2 3" xfId="137" xr:uid="{00000000-0005-0000-0000-000093000000}"/>
    <cellStyle name="40 % - Akzent3 2" xfId="132" xr:uid="{00000000-0005-0000-0000-000094000000}"/>
    <cellStyle name="40 % - Akzent3 3" xfId="138" xr:uid="{00000000-0005-0000-0000-000095000000}"/>
    <cellStyle name="40 % - Akzent4 2" xfId="133" xr:uid="{00000000-0005-0000-0000-000096000000}"/>
    <cellStyle name="40 % - Akzent4 3" xfId="139" xr:uid="{00000000-0005-0000-0000-000097000000}"/>
    <cellStyle name="40 % - Akzent5 2" xfId="134" xr:uid="{00000000-0005-0000-0000-000098000000}"/>
    <cellStyle name="40 % - Akzent5 3" xfId="140" xr:uid="{00000000-0005-0000-0000-000099000000}"/>
    <cellStyle name="40 % - Akzent6 2" xfId="135" xr:uid="{00000000-0005-0000-0000-00009A000000}"/>
    <cellStyle name="40 % - Akzent6 3" xfId="141" xr:uid="{00000000-0005-0000-0000-00009B000000}"/>
    <cellStyle name="40% - Akzent1" xfId="10" xr:uid="{00000000-0005-0000-0000-00009C000000}"/>
    <cellStyle name="40% - Akzent1 2" xfId="328" xr:uid="{00000000-0005-0000-0000-00009D000000}"/>
    <cellStyle name="40% - Akzent2" xfId="11" xr:uid="{00000000-0005-0000-0000-00009E000000}"/>
    <cellStyle name="40% - Akzent2 2" xfId="329" xr:uid="{00000000-0005-0000-0000-00009F000000}"/>
    <cellStyle name="40% - Akzent3" xfId="12" xr:uid="{00000000-0005-0000-0000-0000A0000000}"/>
    <cellStyle name="40% - Akzent3 2" xfId="330" xr:uid="{00000000-0005-0000-0000-0000A1000000}"/>
    <cellStyle name="40% - Akzent4" xfId="13" xr:uid="{00000000-0005-0000-0000-0000A2000000}"/>
    <cellStyle name="40% - Akzent4 2" xfId="331" xr:uid="{00000000-0005-0000-0000-0000A3000000}"/>
    <cellStyle name="40% - Akzent5" xfId="14" xr:uid="{00000000-0005-0000-0000-0000A4000000}"/>
    <cellStyle name="40% - Akzent5 2" xfId="332" xr:uid="{00000000-0005-0000-0000-0000A5000000}"/>
    <cellStyle name="40% - Akzent6" xfId="15" xr:uid="{00000000-0005-0000-0000-0000A6000000}"/>
    <cellStyle name="40% - Akzent6 2" xfId="333" xr:uid="{00000000-0005-0000-0000-0000A7000000}"/>
    <cellStyle name="5" xfId="16" xr:uid="{00000000-0005-0000-0000-0000A8000000}"/>
    <cellStyle name="6" xfId="17" xr:uid="{00000000-0005-0000-0000-0000A9000000}"/>
    <cellStyle name="60 % - Akzent1" xfId="1" builtinId="32"/>
    <cellStyle name="60 % - Akzent1 2" xfId="142" xr:uid="{00000000-0005-0000-0000-0000AB000000}"/>
    <cellStyle name="60 % - Akzent1 3" xfId="148" xr:uid="{00000000-0005-0000-0000-0000AC000000}"/>
    <cellStyle name="60 % - Akzent2 2" xfId="143" xr:uid="{00000000-0005-0000-0000-0000AD000000}"/>
    <cellStyle name="60 % - Akzent2 3" xfId="149" xr:uid="{00000000-0005-0000-0000-0000AE000000}"/>
    <cellStyle name="60 % - Akzent3 2" xfId="144" xr:uid="{00000000-0005-0000-0000-0000AF000000}"/>
    <cellStyle name="60 % - Akzent3 3" xfId="150" xr:uid="{00000000-0005-0000-0000-0000B0000000}"/>
    <cellStyle name="60 % - Akzent4 2" xfId="145" xr:uid="{00000000-0005-0000-0000-0000B1000000}"/>
    <cellStyle name="60 % - Akzent4 3" xfId="151" xr:uid="{00000000-0005-0000-0000-0000B2000000}"/>
    <cellStyle name="60 % - Akzent5 2" xfId="146" xr:uid="{00000000-0005-0000-0000-0000B3000000}"/>
    <cellStyle name="60 % - Akzent5 3" xfId="152" xr:uid="{00000000-0005-0000-0000-0000B4000000}"/>
    <cellStyle name="60 % - Akzent6 2" xfId="147" xr:uid="{00000000-0005-0000-0000-0000B5000000}"/>
    <cellStyle name="60 % - Akzent6 3" xfId="153" xr:uid="{00000000-0005-0000-0000-0000B6000000}"/>
    <cellStyle name="60% - Akzent1" xfId="18" xr:uid="{00000000-0005-0000-0000-0000B7000000}"/>
    <cellStyle name="60% - Akzent1 2" xfId="334" xr:uid="{00000000-0005-0000-0000-0000B8000000}"/>
    <cellStyle name="60% - Akzent2" xfId="19" xr:uid="{00000000-0005-0000-0000-0000B9000000}"/>
    <cellStyle name="60% - Akzent2 2" xfId="335" xr:uid="{00000000-0005-0000-0000-0000BA000000}"/>
    <cellStyle name="60% - Akzent3" xfId="20" xr:uid="{00000000-0005-0000-0000-0000BB000000}"/>
    <cellStyle name="60% - Akzent3 2" xfId="336" xr:uid="{00000000-0005-0000-0000-0000BC000000}"/>
    <cellStyle name="60% - Akzent4" xfId="21" xr:uid="{00000000-0005-0000-0000-0000BD000000}"/>
    <cellStyle name="60% - Akzent4 2" xfId="337" xr:uid="{00000000-0005-0000-0000-0000BE000000}"/>
    <cellStyle name="60% - Akzent5" xfId="22" xr:uid="{00000000-0005-0000-0000-0000BF000000}"/>
    <cellStyle name="60% - Akzent5 2" xfId="338" xr:uid="{00000000-0005-0000-0000-0000C0000000}"/>
    <cellStyle name="60% - Akzent6" xfId="23" xr:uid="{00000000-0005-0000-0000-0000C1000000}"/>
    <cellStyle name="60% - Akzent6 2" xfId="339" xr:uid="{00000000-0005-0000-0000-0000C2000000}"/>
    <cellStyle name="9" xfId="24" xr:uid="{00000000-0005-0000-0000-0000C3000000}"/>
    <cellStyle name="Accent1 - 20%" xfId="340" xr:uid="{00000000-0005-0000-0000-0000C4000000}"/>
    <cellStyle name="Accent1 - 40%" xfId="341" xr:uid="{00000000-0005-0000-0000-0000C5000000}"/>
    <cellStyle name="Accent1 - 60%" xfId="342" xr:uid="{00000000-0005-0000-0000-0000C6000000}"/>
    <cellStyle name="Accent2 - 20%" xfId="343" xr:uid="{00000000-0005-0000-0000-0000C7000000}"/>
    <cellStyle name="Accent2 - 40%" xfId="344" xr:uid="{00000000-0005-0000-0000-0000C8000000}"/>
    <cellStyle name="Accent2 - 60%" xfId="345" xr:uid="{00000000-0005-0000-0000-0000C9000000}"/>
    <cellStyle name="Accent3 - 20%" xfId="346" xr:uid="{00000000-0005-0000-0000-0000CA000000}"/>
    <cellStyle name="Accent3 - 40%" xfId="347" xr:uid="{00000000-0005-0000-0000-0000CB000000}"/>
    <cellStyle name="Accent3 - 60%" xfId="348" xr:uid="{00000000-0005-0000-0000-0000CC000000}"/>
    <cellStyle name="Accent4 - 20%" xfId="349" xr:uid="{00000000-0005-0000-0000-0000CD000000}"/>
    <cellStyle name="Accent4 - 40%" xfId="350" xr:uid="{00000000-0005-0000-0000-0000CE000000}"/>
    <cellStyle name="Accent4 - 60%" xfId="351" xr:uid="{00000000-0005-0000-0000-0000CF000000}"/>
    <cellStyle name="Accent5 - 20%" xfId="352" xr:uid="{00000000-0005-0000-0000-0000D0000000}"/>
    <cellStyle name="Accent5 - 40%" xfId="353" xr:uid="{00000000-0005-0000-0000-0000D1000000}"/>
    <cellStyle name="Accent5 - 60%" xfId="354" xr:uid="{00000000-0005-0000-0000-0000D2000000}"/>
    <cellStyle name="Accent6 - 20%" xfId="355" xr:uid="{00000000-0005-0000-0000-0000D3000000}"/>
    <cellStyle name="Accent6 - 40%" xfId="356" xr:uid="{00000000-0005-0000-0000-0000D4000000}"/>
    <cellStyle name="Accent6 - 60%" xfId="357" xr:uid="{00000000-0005-0000-0000-0000D5000000}"/>
    <cellStyle name="Akzent1 2" xfId="154" xr:uid="{00000000-0005-0000-0000-0000D6000000}"/>
    <cellStyle name="Akzent1 3" xfId="358" xr:uid="{00000000-0005-0000-0000-0000D7000000}"/>
    <cellStyle name="Akzent1 4" xfId="66" xr:uid="{00000000-0005-0000-0000-0000D8000000}"/>
    <cellStyle name="Akzent2 2" xfId="155" xr:uid="{00000000-0005-0000-0000-0000D9000000}"/>
    <cellStyle name="Akzent2 3" xfId="359" xr:uid="{00000000-0005-0000-0000-0000DA000000}"/>
    <cellStyle name="Akzent2 4" xfId="67" xr:uid="{00000000-0005-0000-0000-0000DB000000}"/>
    <cellStyle name="Akzent3 2" xfId="156" xr:uid="{00000000-0005-0000-0000-0000DC000000}"/>
    <cellStyle name="Akzent3 3" xfId="360" xr:uid="{00000000-0005-0000-0000-0000DD000000}"/>
    <cellStyle name="Akzent3 4" xfId="68" xr:uid="{00000000-0005-0000-0000-0000DE000000}"/>
    <cellStyle name="Akzent4 2" xfId="157" xr:uid="{00000000-0005-0000-0000-0000DF000000}"/>
    <cellStyle name="Akzent4 3" xfId="361" xr:uid="{00000000-0005-0000-0000-0000E0000000}"/>
    <cellStyle name="Akzent4 4" xfId="69" xr:uid="{00000000-0005-0000-0000-0000E1000000}"/>
    <cellStyle name="Akzent5 2" xfId="158" xr:uid="{00000000-0005-0000-0000-0000E2000000}"/>
    <cellStyle name="Akzent5 3" xfId="362" xr:uid="{00000000-0005-0000-0000-0000E3000000}"/>
    <cellStyle name="Akzent5 4" xfId="70" xr:uid="{00000000-0005-0000-0000-0000E4000000}"/>
    <cellStyle name="Akzent6 2" xfId="159" xr:uid="{00000000-0005-0000-0000-0000E5000000}"/>
    <cellStyle name="Akzent6 3" xfId="363" xr:uid="{00000000-0005-0000-0000-0000E6000000}"/>
    <cellStyle name="Akzent6 4" xfId="71" xr:uid="{00000000-0005-0000-0000-0000E7000000}"/>
    <cellStyle name="Ausgabe 2" xfId="160" xr:uid="{00000000-0005-0000-0000-0000E8000000}"/>
    <cellStyle name="Ausgabe 3" xfId="364" xr:uid="{00000000-0005-0000-0000-0000E9000000}"/>
    <cellStyle name="Ausgabe 4" xfId="72" xr:uid="{00000000-0005-0000-0000-0000EA000000}"/>
    <cellStyle name="Berechnung 2" xfId="161" xr:uid="{00000000-0005-0000-0000-0000EB000000}"/>
    <cellStyle name="Berechnung 3" xfId="365" xr:uid="{00000000-0005-0000-0000-0000EC000000}"/>
    <cellStyle name="Berechnung 4" xfId="73" xr:uid="{00000000-0005-0000-0000-0000ED000000}"/>
    <cellStyle name="Comma [0]" xfId="293" xr:uid="{00000000-0005-0000-0000-0000EE000000}"/>
    <cellStyle name="Currency [0]" xfId="294" xr:uid="{00000000-0005-0000-0000-0000EF000000}"/>
    <cellStyle name="Datum" xfId="295" xr:uid="{00000000-0005-0000-0000-0000F0000000}"/>
    <cellStyle name="Datum [0]" xfId="296" xr:uid="{00000000-0005-0000-0000-0000F1000000}"/>
    <cellStyle name="Datum_081009_NP-Modell_&amp;_Kostenwlzung" xfId="297" xr:uid="{00000000-0005-0000-0000-0000F2000000}"/>
    <cellStyle name="Dezimal 2" xfId="298" xr:uid="{00000000-0005-0000-0000-0000F3000000}"/>
    <cellStyle name="Eingabe 2" xfId="162" xr:uid="{00000000-0005-0000-0000-0000F4000000}"/>
    <cellStyle name="Eingabe 3" xfId="366" xr:uid="{00000000-0005-0000-0000-0000F5000000}"/>
    <cellStyle name="Eingabe 4" xfId="74" xr:uid="{00000000-0005-0000-0000-0000F6000000}"/>
    <cellStyle name="Emphasis 1" xfId="367" xr:uid="{00000000-0005-0000-0000-0000F7000000}"/>
    <cellStyle name="Emphasis 2" xfId="368" xr:uid="{00000000-0005-0000-0000-0000F8000000}"/>
    <cellStyle name="Emphasis 3" xfId="369" xr:uid="{00000000-0005-0000-0000-0000F9000000}"/>
    <cellStyle name="Ergebnis 2" xfId="163" xr:uid="{00000000-0005-0000-0000-0000FA000000}"/>
    <cellStyle name="Ergebnis 3" xfId="370" xr:uid="{00000000-0005-0000-0000-0000FB000000}"/>
    <cellStyle name="Ergebnis 4" xfId="75" xr:uid="{00000000-0005-0000-0000-0000FC000000}"/>
    <cellStyle name="Erklärender Text 2" xfId="164" xr:uid="{00000000-0005-0000-0000-0000FD000000}"/>
    <cellStyle name="Erklärender Text 3" xfId="371" xr:uid="{00000000-0005-0000-0000-0000FE000000}"/>
    <cellStyle name="Erklärender Text 4" xfId="76" xr:uid="{00000000-0005-0000-0000-0000FF000000}"/>
    <cellStyle name="Euro" xfId="25" xr:uid="{00000000-0005-0000-0000-000000010000}"/>
    <cellStyle name="Euro 2" xfId="165" xr:uid="{00000000-0005-0000-0000-000001010000}"/>
    <cellStyle name="Euro 2 2" xfId="274" xr:uid="{00000000-0005-0000-0000-000002010000}"/>
    <cellStyle name="Euro 2 3" xfId="224" xr:uid="{00000000-0005-0000-0000-000003010000}"/>
    <cellStyle name="Euro 3" xfId="166" xr:uid="{00000000-0005-0000-0000-000004010000}"/>
    <cellStyle name="Euro 3 2" xfId="275" xr:uid="{00000000-0005-0000-0000-000005010000}"/>
    <cellStyle name="Euro 3 3" xfId="225" xr:uid="{00000000-0005-0000-0000-000006010000}"/>
    <cellStyle name="Euro 4" xfId="299" xr:uid="{00000000-0005-0000-0000-000007010000}"/>
    <cellStyle name="Fest" xfId="300" xr:uid="{00000000-0005-0000-0000-000008010000}"/>
    <cellStyle name="Gut 2" xfId="167" xr:uid="{00000000-0005-0000-0000-000009010000}"/>
    <cellStyle name="Gut 3" xfId="372" xr:uid="{00000000-0005-0000-0000-00000A010000}"/>
    <cellStyle name="Gut 4" xfId="77" xr:uid="{00000000-0005-0000-0000-00000B010000}"/>
    <cellStyle name="Helv 08" xfId="301" xr:uid="{00000000-0005-0000-0000-00000C010000}"/>
    <cellStyle name="Helv 12 fett" xfId="302" xr:uid="{00000000-0005-0000-0000-00000D010000}"/>
    <cellStyle name="Helv 14 fett" xfId="303" xr:uid="{00000000-0005-0000-0000-00000E010000}"/>
    <cellStyle name="Helv 18 fett" xfId="304" xr:uid="{00000000-0005-0000-0000-00000F010000}"/>
    <cellStyle name="Hyperlink 2" xfId="168" xr:uid="{00000000-0005-0000-0000-000010010000}"/>
    <cellStyle name="Hyperlink 3" xfId="290" xr:uid="{00000000-0005-0000-0000-000011010000}"/>
    <cellStyle name="Hyperlink 3 2" xfId="306" xr:uid="{00000000-0005-0000-0000-000012010000}"/>
    <cellStyle name="Hyperlink 4" xfId="305" xr:uid="{00000000-0005-0000-0000-000013010000}"/>
    <cellStyle name="Hyperlink 4 2" xfId="373" xr:uid="{00000000-0005-0000-0000-000014010000}"/>
    <cellStyle name="Komma 2" xfId="26" xr:uid="{00000000-0005-0000-0000-000015010000}"/>
    <cellStyle name="Komma 3" xfId="34" xr:uid="{00000000-0005-0000-0000-000016010000}"/>
    <cellStyle name="Kopfzeile1" xfId="307" xr:uid="{00000000-0005-0000-0000-000017010000}"/>
    <cellStyle name="Kopfzeile2" xfId="308" xr:uid="{00000000-0005-0000-0000-000018010000}"/>
    <cellStyle name="Neutral 2" xfId="169" xr:uid="{00000000-0005-0000-0000-000019010000}"/>
    <cellStyle name="Neutral 3" xfId="375" xr:uid="{00000000-0005-0000-0000-00001A010000}"/>
    <cellStyle name="Neutral 4" xfId="374" xr:uid="{00000000-0005-0000-0000-00001B010000}"/>
    <cellStyle name="Neutral 5" xfId="78" xr:uid="{00000000-0005-0000-0000-00001C010000}"/>
    <cellStyle name="Normal_erfassungsmatrix 04" xfId="30" xr:uid="{00000000-0005-0000-0000-00001D010000}"/>
    <cellStyle name="Notiz 2" xfId="170" xr:uid="{00000000-0005-0000-0000-00001E010000}"/>
    <cellStyle name="Notiz 2 2" xfId="276" xr:uid="{00000000-0005-0000-0000-00001F010000}"/>
    <cellStyle name="Notiz 2 3" xfId="226" xr:uid="{00000000-0005-0000-0000-000020010000}"/>
    <cellStyle name="Notiz 3" xfId="291" xr:uid="{00000000-0005-0000-0000-000021010000}"/>
    <cellStyle name="Notiz 4" xfId="240" xr:uid="{00000000-0005-0000-0000-000022010000}"/>
    <cellStyle name="Notiz 5" xfId="376" xr:uid="{00000000-0005-0000-0000-000023010000}"/>
    <cellStyle name="Notiz 6" xfId="190" xr:uid="{00000000-0005-0000-0000-000024010000}"/>
    <cellStyle name="Notiz 7" xfId="79" xr:uid="{00000000-0005-0000-0000-000025010000}"/>
    <cellStyle name="Prozent 2" xfId="27" xr:uid="{00000000-0005-0000-0000-000026010000}"/>
    <cellStyle name="Prozent 2 2" xfId="277" xr:uid="{00000000-0005-0000-0000-000027010000}"/>
    <cellStyle name="Prozent 2 3" xfId="309" xr:uid="{00000000-0005-0000-0000-000028010000}"/>
    <cellStyle name="Prozent 2 4" xfId="227" xr:uid="{00000000-0005-0000-0000-000029010000}"/>
    <cellStyle name="Prozent 3" xfId="31" xr:uid="{00000000-0005-0000-0000-00002A010000}"/>
    <cellStyle name="Prozent 3 2" xfId="278" xr:uid="{00000000-0005-0000-0000-00002B010000}"/>
    <cellStyle name="Prozent 3 3" xfId="228" xr:uid="{00000000-0005-0000-0000-00002C010000}"/>
    <cellStyle name="Prozent 3 4" xfId="171" xr:uid="{00000000-0005-0000-0000-00002D010000}"/>
    <cellStyle name="Prozent 4" xfId="172" xr:uid="{00000000-0005-0000-0000-00002E010000}"/>
    <cellStyle name="Prozent 4 2" xfId="279" xr:uid="{00000000-0005-0000-0000-00002F010000}"/>
    <cellStyle name="Prozent 4 3" xfId="310" xr:uid="{00000000-0005-0000-0000-000030010000}"/>
    <cellStyle name="Prozent 4 4" xfId="229" xr:uid="{00000000-0005-0000-0000-000031010000}"/>
    <cellStyle name="Prozent 5" xfId="377" xr:uid="{00000000-0005-0000-0000-000032010000}"/>
    <cellStyle name="Prozent[1]" xfId="311" xr:uid="{00000000-0005-0000-0000-000033010000}"/>
    <cellStyle name="Prozent[2]" xfId="312" xr:uid="{00000000-0005-0000-0000-000034010000}"/>
    <cellStyle name="SAPBEXaggData" xfId="378" xr:uid="{00000000-0005-0000-0000-000035010000}"/>
    <cellStyle name="SAPBEXaggDataEmph" xfId="379" xr:uid="{00000000-0005-0000-0000-000036010000}"/>
    <cellStyle name="SAPBEXaggItem" xfId="380" xr:uid="{00000000-0005-0000-0000-000037010000}"/>
    <cellStyle name="SAPBEXaggItemX" xfId="381" xr:uid="{00000000-0005-0000-0000-000038010000}"/>
    <cellStyle name="SAPBEXchaText" xfId="382" xr:uid="{00000000-0005-0000-0000-000039010000}"/>
    <cellStyle name="SAPBEXexcBad7" xfId="383" xr:uid="{00000000-0005-0000-0000-00003A010000}"/>
    <cellStyle name="SAPBEXexcBad8" xfId="384" xr:uid="{00000000-0005-0000-0000-00003B010000}"/>
    <cellStyle name="SAPBEXexcBad9" xfId="385" xr:uid="{00000000-0005-0000-0000-00003C010000}"/>
    <cellStyle name="SAPBEXexcCritical4" xfId="386" xr:uid="{00000000-0005-0000-0000-00003D010000}"/>
    <cellStyle name="SAPBEXexcCritical5" xfId="387" xr:uid="{00000000-0005-0000-0000-00003E010000}"/>
    <cellStyle name="SAPBEXexcCritical6" xfId="388" xr:uid="{00000000-0005-0000-0000-00003F010000}"/>
    <cellStyle name="SAPBEXexcGood1" xfId="389" xr:uid="{00000000-0005-0000-0000-000040010000}"/>
    <cellStyle name="SAPBEXexcGood2" xfId="390" xr:uid="{00000000-0005-0000-0000-000041010000}"/>
    <cellStyle name="SAPBEXexcGood3" xfId="391" xr:uid="{00000000-0005-0000-0000-000042010000}"/>
    <cellStyle name="SAPBEXfilterDrill" xfId="392" xr:uid="{00000000-0005-0000-0000-000043010000}"/>
    <cellStyle name="SAPBEXfilterItem" xfId="393" xr:uid="{00000000-0005-0000-0000-000044010000}"/>
    <cellStyle name="SAPBEXfilterText" xfId="394" xr:uid="{00000000-0005-0000-0000-000045010000}"/>
    <cellStyle name="SAPBEXformats" xfId="395" xr:uid="{00000000-0005-0000-0000-000046010000}"/>
    <cellStyle name="SAPBEXheaderItem" xfId="396" xr:uid="{00000000-0005-0000-0000-000047010000}"/>
    <cellStyle name="SAPBEXheaderText" xfId="397" xr:uid="{00000000-0005-0000-0000-000048010000}"/>
    <cellStyle name="SAPBEXHLevel0" xfId="398" xr:uid="{00000000-0005-0000-0000-000049010000}"/>
    <cellStyle name="SAPBEXHLevel0X" xfId="399" xr:uid="{00000000-0005-0000-0000-00004A010000}"/>
    <cellStyle name="SAPBEXHLevel0X 2" xfId="431" xr:uid="{00000000-0005-0000-0000-00004B010000}"/>
    <cellStyle name="SAPBEXHLevel1" xfId="400" xr:uid="{00000000-0005-0000-0000-00004C010000}"/>
    <cellStyle name="SAPBEXHLevel1X" xfId="401" xr:uid="{00000000-0005-0000-0000-00004D010000}"/>
    <cellStyle name="SAPBEXHLevel1X 2" xfId="432" xr:uid="{00000000-0005-0000-0000-00004E010000}"/>
    <cellStyle name="SAPBEXHLevel2" xfId="402" xr:uid="{00000000-0005-0000-0000-00004F010000}"/>
    <cellStyle name="SAPBEXHLevel2X" xfId="403" xr:uid="{00000000-0005-0000-0000-000050010000}"/>
    <cellStyle name="SAPBEXHLevel2X 2" xfId="433" xr:uid="{00000000-0005-0000-0000-000051010000}"/>
    <cellStyle name="SAPBEXHLevel3" xfId="404" xr:uid="{00000000-0005-0000-0000-000052010000}"/>
    <cellStyle name="SAPBEXHLevel3X" xfId="405" xr:uid="{00000000-0005-0000-0000-000053010000}"/>
    <cellStyle name="SAPBEXHLevel3X 2" xfId="434" xr:uid="{00000000-0005-0000-0000-000054010000}"/>
    <cellStyle name="SAPBEXinputData" xfId="406" xr:uid="{00000000-0005-0000-0000-000055010000}"/>
    <cellStyle name="SAPBEXinputData 2" xfId="435" xr:uid="{00000000-0005-0000-0000-000056010000}"/>
    <cellStyle name="SAPBEXItemHeader" xfId="407" xr:uid="{00000000-0005-0000-0000-000057010000}"/>
    <cellStyle name="SAPBEXresData" xfId="408" xr:uid="{00000000-0005-0000-0000-000058010000}"/>
    <cellStyle name="SAPBEXresDataEmph" xfId="409" xr:uid="{00000000-0005-0000-0000-000059010000}"/>
    <cellStyle name="SAPBEXresItem" xfId="410" xr:uid="{00000000-0005-0000-0000-00005A010000}"/>
    <cellStyle name="SAPBEXresItemX" xfId="411" xr:uid="{00000000-0005-0000-0000-00005B010000}"/>
    <cellStyle name="SAPBEXstdData" xfId="412" xr:uid="{00000000-0005-0000-0000-00005C010000}"/>
    <cellStyle name="SAPBEXstdDataEmph" xfId="413" xr:uid="{00000000-0005-0000-0000-00005D010000}"/>
    <cellStyle name="SAPBEXstdItem" xfId="414" xr:uid="{00000000-0005-0000-0000-00005E010000}"/>
    <cellStyle name="SAPBEXstdItemX" xfId="415" xr:uid="{00000000-0005-0000-0000-00005F010000}"/>
    <cellStyle name="SAPBEXtitle" xfId="416" xr:uid="{00000000-0005-0000-0000-000060010000}"/>
    <cellStyle name="SAPBEXunassignedItem" xfId="417" xr:uid="{00000000-0005-0000-0000-000061010000}"/>
    <cellStyle name="SAPBEXundefined" xfId="418" xr:uid="{00000000-0005-0000-0000-000062010000}"/>
    <cellStyle name="Schattiert" xfId="313" xr:uid="{00000000-0005-0000-0000-000063010000}"/>
    <cellStyle name="Schlecht 2" xfId="173" xr:uid="{00000000-0005-0000-0000-000064010000}"/>
    <cellStyle name="Schlecht 3" xfId="419" xr:uid="{00000000-0005-0000-0000-000065010000}"/>
    <cellStyle name="Schlecht 4" xfId="80" xr:uid="{00000000-0005-0000-0000-000066010000}"/>
    <cellStyle name="Sheet Title" xfId="420" xr:uid="{00000000-0005-0000-0000-000067010000}"/>
    <cellStyle name="Standard" xfId="0" builtinId="0"/>
    <cellStyle name="Standard 10" xfId="321" xr:uid="{00000000-0005-0000-0000-000069010000}"/>
    <cellStyle name="Standard 10 2" xfId="430" xr:uid="{00000000-0005-0000-0000-00006A010000}"/>
    <cellStyle name="Standard 2" xfId="28" xr:uid="{00000000-0005-0000-0000-00006B010000}"/>
    <cellStyle name="Standard 2 2" xfId="35" xr:uid="{00000000-0005-0000-0000-00006C010000}"/>
    <cellStyle name="Standard 2 2 2" xfId="281" xr:uid="{00000000-0005-0000-0000-00006D010000}"/>
    <cellStyle name="Standard 2 2 3" xfId="231" xr:uid="{00000000-0005-0000-0000-00006E010000}"/>
    <cellStyle name="Standard 2 2 4" xfId="174" xr:uid="{00000000-0005-0000-0000-00006F010000}"/>
    <cellStyle name="Standard 2 3" xfId="280" xr:uid="{00000000-0005-0000-0000-000070010000}"/>
    <cellStyle name="Standard 2 4" xfId="314" xr:uid="{00000000-0005-0000-0000-000071010000}"/>
    <cellStyle name="Standard 2 5" xfId="230" xr:uid="{00000000-0005-0000-0000-000072010000}"/>
    <cellStyle name="Standard 2_EHB_KoPr_I" xfId="175" xr:uid="{00000000-0005-0000-0000-000073010000}"/>
    <cellStyle name="Standard 3" xfId="29" xr:uid="{00000000-0005-0000-0000-000074010000}"/>
    <cellStyle name="Standard 3 2" xfId="36" xr:uid="{00000000-0005-0000-0000-000075010000}"/>
    <cellStyle name="Standard 3 2 2" xfId="282" xr:uid="{00000000-0005-0000-0000-000076010000}"/>
    <cellStyle name="Standard 3 3" xfId="315" xr:uid="{00000000-0005-0000-0000-000077010000}"/>
    <cellStyle name="Standard 3 4" xfId="232" xr:uid="{00000000-0005-0000-0000-000078010000}"/>
    <cellStyle name="Standard 4" xfId="32" xr:uid="{00000000-0005-0000-0000-000079010000}"/>
    <cellStyle name="Standard 4 2" xfId="283" xr:uid="{00000000-0005-0000-0000-00007A010000}"/>
    <cellStyle name="Standard 4 3" xfId="233" xr:uid="{00000000-0005-0000-0000-00007B010000}"/>
    <cellStyle name="Standard 4 4" xfId="176" xr:uid="{00000000-0005-0000-0000-00007C010000}"/>
    <cellStyle name="Standard 5" xfId="33" xr:uid="{00000000-0005-0000-0000-00007D010000}"/>
    <cellStyle name="Standard 5 2" xfId="284" xr:uid="{00000000-0005-0000-0000-00007E010000}"/>
    <cellStyle name="Standard 5 3" xfId="234" xr:uid="{00000000-0005-0000-0000-00007F010000}"/>
    <cellStyle name="Standard 6" xfId="90" xr:uid="{00000000-0005-0000-0000-000080010000}"/>
    <cellStyle name="Standard 6 2" xfId="241" xr:uid="{00000000-0005-0000-0000-000081010000}"/>
    <cellStyle name="Standard 6 3" xfId="191" xr:uid="{00000000-0005-0000-0000-000082010000}"/>
    <cellStyle name="Standard 7" xfId="177" xr:uid="{00000000-0005-0000-0000-000083010000}"/>
    <cellStyle name="Standard 7 2" xfId="285" xr:uid="{00000000-0005-0000-0000-000084010000}"/>
    <cellStyle name="Standard 7 3" xfId="235" xr:uid="{00000000-0005-0000-0000-000085010000}"/>
    <cellStyle name="Standard 8" xfId="178" xr:uid="{00000000-0005-0000-0000-000086010000}"/>
    <cellStyle name="Standard 8 2" xfId="286" xr:uid="{00000000-0005-0000-0000-000087010000}"/>
    <cellStyle name="Standard 8 3" xfId="236" xr:uid="{00000000-0005-0000-0000-000088010000}"/>
    <cellStyle name="Standard 9" xfId="421" xr:uid="{00000000-0005-0000-0000-000089010000}"/>
    <cellStyle name="Standard_EHB_NEU_Gas_Entwurf_27_Version 26 ohne Werte" xfId="65" xr:uid="{00000000-0005-0000-0000-00008A010000}"/>
    <cellStyle name="Standard_ErhebbgnBetrberGasversorgnetze14945xls(1)" xfId="64" xr:uid="{00000000-0005-0000-0000-00008B010000}"/>
    <cellStyle name="Summe" xfId="316" xr:uid="{00000000-0005-0000-0000-00008D010000}"/>
    <cellStyle name="test1" xfId="317" xr:uid="{00000000-0005-0000-0000-00008E010000}"/>
    <cellStyle name="Überschrift 1 2" xfId="179" xr:uid="{00000000-0005-0000-0000-00008F010000}"/>
    <cellStyle name="Überschrift 1 3" xfId="422" xr:uid="{00000000-0005-0000-0000-000090010000}"/>
    <cellStyle name="Überschrift 1 4" xfId="82" xr:uid="{00000000-0005-0000-0000-000091010000}"/>
    <cellStyle name="Überschrift 2 2" xfId="180" xr:uid="{00000000-0005-0000-0000-000092010000}"/>
    <cellStyle name="Überschrift 2 3" xfId="423" xr:uid="{00000000-0005-0000-0000-000093010000}"/>
    <cellStyle name="Überschrift 2 4" xfId="83" xr:uid="{00000000-0005-0000-0000-000094010000}"/>
    <cellStyle name="Überschrift 3 2" xfId="181" xr:uid="{00000000-0005-0000-0000-000095010000}"/>
    <cellStyle name="Überschrift 3 3" xfId="424" xr:uid="{00000000-0005-0000-0000-000096010000}"/>
    <cellStyle name="Überschrift 3 4" xfId="84" xr:uid="{00000000-0005-0000-0000-000097010000}"/>
    <cellStyle name="Überschrift 4 2" xfId="182" xr:uid="{00000000-0005-0000-0000-000098010000}"/>
    <cellStyle name="Überschrift 4 3" xfId="425" xr:uid="{00000000-0005-0000-0000-000099010000}"/>
    <cellStyle name="Überschrift 4 4" xfId="85" xr:uid="{00000000-0005-0000-0000-00009A010000}"/>
    <cellStyle name="Überschrift 5" xfId="183" xr:uid="{00000000-0005-0000-0000-00009B010000}"/>
    <cellStyle name="Überschrift 6" xfId="426" xr:uid="{00000000-0005-0000-0000-00009C010000}"/>
    <cellStyle name="Überschrift 7" xfId="81" xr:uid="{00000000-0005-0000-0000-00009D010000}"/>
    <cellStyle name="Undefiniert" xfId="63" xr:uid="{00000000-0005-0000-0000-00009E010000}"/>
    <cellStyle name="verborgen" xfId="318" xr:uid="{00000000-0005-0000-0000-00009F010000}"/>
    <cellStyle name="Verknüpfte Zelle 2" xfId="184" xr:uid="{00000000-0005-0000-0000-0000A0010000}"/>
    <cellStyle name="Verknüpfte Zelle 3" xfId="427" xr:uid="{00000000-0005-0000-0000-0000A1010000}"/>
    <cellStyle name="Verknüpfte Zelle 4" xfId="86" xr:uid="{00000000-0005-0000-0000-0000A2010000}"/>
    <cellStyle name="Whrung" xfId="319" xr:uid="{00000000-0005-0000-0000-0000A3010000}"/>
    <cellStyle name="Währung 2" xfId="185" xr:uid="{00000000-0005-0000-0000-0000A4010000}"/>
    <cellStyle name="Währung 2 2" xfId="287" xr:uid="{00000000-0005-0000-0000-0000A5010000}"/>
    <cellStyle name="Währung 2 3" xfId="237" xr:uid="{00000000-0005-0000-0000-0000A6010000}"/>
    <cellStyle name="Währung 3" xfId="186" xr:uid="{00000000-0005-0000-0000-0000A7010000}"/>
    <cellStyle name="Währung 3 2" xfId="288" xr:uid="{00000000-0005-0000-0000-0000A8010000}"/>
    <cellStyle name="Währung 3 3" xfId="238" xr:uid="{00000000-0005-0000-0000-0000A9010000}"/>
    <cellStyle name="Währung 4" xfId="187" xr:uid="{00000000-0005-0000-0000-0000AA010000}"/>
    <cellStyle name="Währung 4 2" xfId="289" xr:uid="{00000000-0005-0000-0000-0000AB010000}"/>
    <cellStyle name="Währung 4 3" xfId="239" xr:uid="{00000000-0005-0000-0000-0000AC010000}"/>
    <cellStyle name="Währung 5" xfId="320" xr:uid="{00000000-0005-0000-0000-0000AD010000}"/>
    <cellStyle name="Währung 6" xfId="87" xr:uid="{00000000-0005-0000-0000-0000AE010000}"/>
    <cellStyle name="Warnender Text 2" xfId="188" xr:uid="{00000000-0005-0000-0000-0000AF010000}"/>
    <cellStyle name="Warnender Text 3" xfId="428" xr:uid="{00000000-0005-0000-0000-0000B0010000}"/>
    <cellStyle name="Warnender Text 4" xfId="88" xr:uid="{00000000-0005-0000-0000-0000B1010000}"/>
    <cellStyle name="Zelle überprüfen 2" xfId="189" xr:uid="{00000000-0005-0000-0000-0000B2010000}"/>
    <cellStyle name="Zelle überprüfen 3" xfId="429" xr:uid="{00000000-0005-0000-0000-0000B3010000}"/>
    <cellStyle name="Zelle überprüfen 4" xfId="89" xr:uid="{00000000-0005-0000-0000-0000B401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10000708</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85" zoomScaleNormal="85" workbookViewId="0">
      <selection activeCell="C14" sqref="C1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ColWidth="11.42578125" defaultRowHeight="15.75" outlineLevelCol="1"/>
  <cols>
    <col min="1" max="1" width="6.28515625" style="45" customWidth="1"/>
    <col min="2" max="2" width="87.7109375" style="108" customWidth="1"/>
    <col min="3" max="10" width="17.7109375" style="45" customWidth="1" outlineLevel="1"/>
    <col min="11" max="18" width="17.7109375" style="45" customWidth="1"/>
    <col min="19" max="19" width="17.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17535.900000000001</v>
      </c>
      <c r="D3" s="26">
        <v>17606.400000000001</v>
      </c>
      <c r="E3" s="26">
        <v>16204.949999999999</v>
      </c>
      <c r="F3" s="26">
        <v>17462.949999999997</v>
      </c>
      <c r="G3" s="26">
        <v>16449.099999999999</v>
      </c>
      <c r="H3" s="26">
        <v>15720.5</v>
      </c>
      <c r="I3" s="26">
        <v>14776.449999999999</v>
      </c>
      <c r="J3" s="26">
        <v>15982.55</v>
      </c>
      <c r="K3" s="26">
        <v>15836.1</v>
      </c>
      <c r="L3" s="26">
        <v>14100</v>
      </c>
      <c r="M3" s="26">
        <v>12293.449999999999</v>
      </c>
      <c r="N3" s="26">
        <v>12325.45</v>
      </c>
      <c r="O3" s="26">
        <v>12106.599999999999</v>
      </c>
      <c r="P3" s="26">
        <v>12749.25</v>
      </c>
      <c r="Q3" s="26">
        <v>13120.7</v>
      </c>
      <c r="R3" s="26">
        <v>13296.650000000001</v>
      </c>
      <c r="S3" s="26">
        <v>14196.74</v>
      </c>
    </row>
    <row r="4" spans="1:19" ht="18.75" customHeight="1">
      <c r="A4" s="93">
        <v>2</v>
      </c>
      <c r="B4" s="97" t="s">
        <v>31</v>
      </c>
      <c r="C4" s="26">
        <v>10.4</v>
      </c>
      <c r="D4" s="26">
        <v>10.4</v>
      </c>
      <c r="E4" s="26">
        <v>9.6999999999999993</v>
      </c>
      <c r="F4" s="26">
        <v>10.7</v>
      </c>
      <c r="G4" s="26">
        <v>9.85</v>
      </c>
      <c r="H4" s="26">
        <v>9.1999999999999993</v>
      </c>
      <c r="I4" s="26">
        <v>8.6999999999999993</v>
      </c>
      <c r="J4" s="26">
        <v>9.129999999999999</v>
      </c>
      <c r="K4" s="26">
        <v>9.6</v>
      </c>
      <c r="L4" s="26">
        <v>9</v>
      </c>
      <c r="M4" s="26">
        <v>7.2</v>
      </c>
      <c r="N4" s="26">
        <v>7.2</v>
      </c>
      <c r="O4" s="26">
        <v>7.47</v>
      </c>
      <c r="P4" s="26">
        <v>7.7</v>
      </c>
      <c r="Q4" s="26">
        <v>7.9</v>
      </c>
      <c r="R4" s="26">
        <v>8.1</v>
      </c>
      <c r="S4" s="26">
        <v>8.64</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2346839.75</v>
      </c>
      <c r="D6" s="27">
        <v>2262253.4900000002</v>
      </c>
      <c r="E6" s="27">
        <v>2125224.2400000002</v>
      </c>
      <c r="F6" s="27">
        <v>2183203.88</v>
      </c>
      <c r="G6" s="27">
        <v>2388866.36</v>
      </c>
      <c r="H6" s="27">
        <v>2481137.65</v>
      </c>
      <c r="I6" s="27">
        <v>2569500.77</v>
      </c>
      <c r="J6" s="27">
        <v>2756526.04</v>
      </c>
      <c r="K6" s="27">
        <v>2916453.22</v>
      </c>
      <c r="L6" s="27">
        <v>3128395.96</v>
      </c>
      <c r="M6" s="27">
        <v>3572667.63</v>
      </c>
      <c r="N6" s="27">
        <v>3630197.22</v>
      </c>
      <c r="O6" s="27">
        <v>3744288.3000000003</v>
      </c>
      <c r="P6" s="27">
        <v>3893414.12</v>
      </c>
      <c r="Q6" s="27">
        <v>3865345.73</v>
      </c>
      <c r="R6" s="27">
        <v>3850797.9600000004</v>
      </c>
      <c r="S6" s="27">
        <v>4060152.98</v>
      </c>
    </row>
    <row r="7" spans="1:19" ht="18.75" customHeight="1">
      <c r="A7" s="96" t="s">
        <v>75</v>
      </c>
      <c r="B7" s="103" t="s">
        <v>159</v>
      </c>
      <c r="C7" s="27">
        <v>196062.89</v>
      </c>
      <c r="D7" s="27">
        <v>233771.56</v>
      </c>
      <c r="E7" s="27">
        <v>266027.32</v>
      </c>
      <c r="F7" s="27">
        <v>279399.12</v>
      </c>
      <c r="G7" s="27">
        <v>381352.42</v>
      </c>
      <c r="H7" s="27">
        <v>482800.16000000003</v>
      </c>
      <c r="I7" s="27">
        <v>592192.02999999991</v>
      </c>
      <c r="J7" s="27">
        <v>704364.94000000006</v>
      </c>
      <c r="K7" s="27">
        <v>730976.94</v>
      </c>
      <c r="L7" s="27">
        <v>703479.56</v>
      </c>
      <c r="M7" s="27">
        <v>923236.18</v>
      </c>
      <c r="N7" s="27">
        <v>880193.45</v>
      </c>
      <c r="O7" s="27">
        <v>898940.07</v>
      </c>
      <c r="P7" s="27">
        <v>1005146.58</v>
      </c>
      <c r="Q7" s="27">
        <v>1034368.28</v>
      </c>
      <c r="R7" s="27">
        <v>897573.91</v>
      </c>
      <c r="S7" s="27">
        <v>1104519.27</v>
      </c>
    </row>
    <row r="8" spans="1:19" ht="18.75" customHeight="1">
      <c r="A8" s="96" t="s">
        <v>89</v>
      </c>
      <c r="B8" s="103" t="s">
        <v>160</v>
      </c>
      <c r="C8" s="27">
        <v>290050.65000000002</v>
      </c>
      <c r="D8" s="27">
        <v>285615.26000000013</v>
      </c>
      <c r="E8" s="27">
        <v>286232.01</v>
      </c>
      <c r="F8" s="27">
        <v>277558.02</v>
      </c>
      <c r="G8" s="27">
        <v>281138.92</v>
      </c>
      <c r="H8" s="27">
        <v>274815.01999999996</v>
      </c>
      <c r="I8" s="27">
        <v>271070.73</v>
      </c>
      <c r="J8" s="27">
        <v>265806.52</v>
      </c>
      <c r="K8" s="27">
        <v>252157.67</v>
      </c>
      <c r="L8" s="27">
        <v>254152.95999999999</v>
      </c>
      <c r="M8" s="27">
        <v>256590.33</v>
      </c>
      <c r="N8" s="27">
        <v>250010</v>
      </c>
      <c r="O8" s="27">
        <v>248186.23</v>
      </c>
      <c r="P8" s="27">
        <v>249119.87</v>
      </c>
      <c r="Q8" s="27">
        <v>245925.06</v>
      </c>
      <c r="R8" s="27">
        <v>248633.7</v>
      </c>
      <c r="S8" s="27">
        <v>238074.1</v>
      </c>
    </row>
    <row r="9" spans="1:19" ht="29.25" customHeight="1">
      <c r="A9" s="96" t="s">
        <v>100</v>
      </c>
      <c r="B9" s="103" t="s">
        <v>87</v>
      </c>
      <c r="C9" s="27">
        <v>2150776.86</v>
      </c>
      <c r="D9" s="27">
        <v>2028481.9300000002</v>
      </c>
      <c r="E9" s="27">
        <v>1859196.9200000002</v>
      </c>
      <c r="F9" s="27">
        <v>1903804.7599999998</v>
      </c>
      <c r="G9" s="27">
        <v>2007513.94</v>
      </c>
      <c r="H9" s="27">
        <v>1998337.4899999998</v>
      </c>
      <c r="I9" s="27">
        <v>1977308.7400000002</v>
      </c>
      <c r="J9" s="27">
        <v>2052161.1</v>
      </c>
      <c r="K9" s="27">
        <v>2185476.2800000003</v>
      </c>
      <c r="L9" s="27">
        <v>2424916.4</v>
      </c>
      <c r="M9" s="27">
        <v>2649431.4499999997</v>
      </c>
      <c r="N9" s="27">
        <v>2750664.9400000004</v>
      </c>
      <c r="O9" s="27">
        <f>O6-O7</f>
        <v>2845348.2300000004</v>
      </c>
      <c r="P9" s="27">
        <f>P6-P7</f>
        <v>2888267.54</v>
      </c>
      <c r="Q9" s="27">
        <f>Q6-Q7</f>
        <v>2830977.45</v>
      </c>
      <c r="R9" s="27">
        <f>R6-R7</f>
        <v>2953224.0500000003</v>
      </c>
      <c r="S9" s="27">
        <f>S6-S7</f>
        <v>2955633.71</v>
      </c>
    </row>
    <row r="10" spans="1:19" ht="30">
      <c r="A10" s="93">
        <v>2</v>
      </c>
      <c r="B10" s="97" t="s">
        <v>36</v>
      </c>
      <c r="C10" s="27">
        <v>0</v>
      </c>
      <c r="D10" s="27">
        <v>0</v>
      </c>
      <c r="E10" s="27">
        <v>0</v>
      </c>
      <c r="F10" s="27">
        <v>0</v>
      </c>
      <c r="G10" s="27">
        <v>0</v>
      </c>
      <c r="H10" s="27">
        <v>0</v>
      </c>
      <c r="I10" s="27">
        <v>0</v>
      </c>
      <c r="J10" s="27">
        <v>0</v>
      </c>
      <c r="K10" s="27">
        <v>0</v>
      </c>
      <c r="L10" s="27">
        <v>0</v>
      </c>
      <c r="M10" s="27">
        <v>0</v>
      </c>
      <c r="N10" s="27">
        <v>65537.13</v>
      </c>
      <c r="O10" s="27">
        <v>-65537.13</v>
      </c>
      <c r="P10" s="27">
        <v>0</v>
      </c>
      <c r="Q10" s="27">
        <v>0</v>
      </c>
      <c r="R10" s="27">
        <v>0</v>
      </c>
      <c r="S10" s="27">
        <v>0</v>
      </c>
    </row>
    <row r="11" spans="1:19" ht="18.75" customHeight="1">
      <c r="A11" s="93">
        <v>3</v>
      </c>
      <c r="B11" s="97" t="s">
        <v>58</v>
      </c>
      <c r="C11" s="27">
        <v>19830.61</v>
      </c>
      <c r="D11" s="27">
        <v>24015.18</v>
      </c>
      <c r="E11" s="27">
        <v>14976.39</v>
      </c>
      <c r="F11" s="27">
        <v>15913.52</v>
      </c>
      <c r="G11" s="27">
        <v>17541.490000000002</v>
      </c>
      <c r="H11" s="27">
        <v>10697.71</v>
      </c>
      <c r="I11" s="27">
        <v>13806.76</v>
      </c>
      <c r="J11" s="27">
        <v>14935.38</v>
      </c>
      <c r="K11" s="27">
        <v>15071.3</v>
      </c>
      <c r="L11" s="27">
        <v>48064.94</v>
      </c>
      <c r="M11" s="27">
        <v>31749.9</v>
      </c>
      <c r="N11" s="27">
        <v>58283.53</v>
      </c>
      <c r="O11" s="27">
        <v>48447.19</v>
      </c>
      <c r="P11" s="27">
        <v>63174.09</v>
      </c>
      <c r="Q11" s="27">
        <v>50024.24</v>
      </c>
      <c r="R11" s="27">
        <v>51879.61</v>
      </c>
      <c r="S11" s="27">
        <v>46982.73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140512.70000000007</v>
      </c>
      <c r="D13" s="27">
        <v>185520.44000000003</v>
      </c>
      <c r="E13" s="27">
        <v>159661.25999999998</v>
      </c>
      <c r="F13" s="27">
        <v>227908.01999999996</v>
      </c>
      <c r="G13" s="27">
        <v>225279.34999999998</v>
      </c>
      <c r="H13" s="27">
        <v>198957.1400000001</v>
      </c>
      <c r="I13" s="27">
        <v>193581.27860000011</v>
      </c>
      <c r="J13" s="27">
        <v>202116.26999999993</v>
      </c>
      <c r="K13" s="27">
        <v>155343.61999999994</v>
      </c>
      <c r="L13" s="27">
        <v>224116.97999999998</v>
      </c>
      <c r="M13" s="27">
        <v>175056.01000000004</v>
      </c>
      <c r="N13" s="27">
        <v>334052.50000000023</v>
      </c>
      <c r="O13" s="27">
        <v>201511.05999999982</v>
      </c>
      <c r="P13" s="27">
        <v>279921.15999999992</v>
      </c>
      <c r="Q13" s="27">
        <v>278832.43000000017</v>
      </c>
      <c r="R13" s="27">
        <v>349687.3899999999</v>
      </c>
      <c r="S13" s="27">
        <v>286188.57000000007</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50178.1</v>
      </c>
      <c r="D15" s="27">
        <v>34537.06</v>
      </c>
      <c r="E15" s="27">
        <v>35225.449999999997</v>
      </c>
      <c r="F15" s="27">
        <v>59531.94</v>
      </c>
      <c r="G15" s="27">
        <v>67842.759999999995</v>
      </c>
      <c r="H15" s="27">
        <v>56797.19</v>
      </c>
      <c r="I15" s="27">
        <v>33037.33</v>
      </c>
      <c r="J15" s="27">
        <v>64853.5</v>
      </c>
      <c r="K15" s="27">
        <v>33406.07</v>
      </c>
      <c r="L15" s="27">
        <v>96288.95</v>
      </c>
      <c r="M15" s="27">
        <v>80797.47</v>
      </c>
      <c r="N15" s="27">
        <v>147461.60999999999</v>
      </c>
      <c r="O15" s="27">
        <v>84194.42</v>
      </c>
      <c r="P15" s="27">
        <v>131188.24</v>
      </c>
      <c r="Q15" s="27">
        <v>138069.45000000001</v>
      </c>
      <c r="R15" s="27">
        <v>62630.98</v>
      </c>
      <c r="S15" s="27">
        <v>79481.919999999998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621040.96</v>
      </c>
      <c r="D17" s="27">
        <v>552889.21</v>
      </c>
      <c r="E17" s="27">
        <v>554706.64</v>
      </c>
      <c r="F17" s="27">
        <v>613476.04</v>
      </c>
      <c r="G17" s="27">
        <v>584331.89</v>
      </c>
      <c r="H17" s="27">
        <v>558103.93999999994</v>
      </c>
      <c r="I17" s="27">
        <v>559396.62</v>
      </c>
      <c r="J17" s="27">
        <v>629436.87</v>
      </c>
      <c r="K17" s="27">
        <v>764511.62000000011</v>
      </c>
      <c r="L17" s="27">
        <v>707676.43</v>
      </c>
      <c r="M17" s="27">
        <v>620284.67999999993</v>
      </c>
      <c r="N17" s="27">
        <v>557303.92000000004</v>
      </c>
      <c r="O17" s="27">
        <v>628975.81000000006</v>
      </c>
      <c r="P17" s="27">
        <v>605106.97</v>
      </c>
      <c r="Q17" s="27">
        <v>627971.91</v>
      </c>
      <c r="R17" s="27">
        <v>661726.13</v>
      </c>
      <c r="S17" s="27">
        <v>652068.01</v>
      </c>
    </row>
    <row r="18" spans="1:19" ht="18.75" customHeight="1">
      <c r="A18" s="98">
        <v>2</v>
      </c>
      <c r="B18" s="97" t="s">
        <v>38</v>
      </c>
      <c r="C18" s="27">
        <v>600254.31999999995</v>
      </c>
      <c r="D18" s="27">
        <v>423233.83</v>
      </c>
      <c r="E18" s="27">
        <v>443462.58</v>
      </c>
      <c r="F18" s="27">
        <v>543513.05000000005</v>
      </c>
      <c r="G18" s="27">
        <v>578641.18999999994</v>
      </c>
      <c r="H18" s="27">
        <v>585804.63</v>
      </c>
      <c r="I18" s="27">
        <v>542390.11</v>
      </c>
      <c r="J18" s="27">
        <v>596812.76</v>
      </c>
      <c r="K18" s="27">
        <v>585150.1</v>
      </c>
      <c r="L18" s="27">
        <v>724529.99</v>
      </c>
      <c r="M18" s="27">
        <v>815600.07</v>
      </c>
      <c r="N18" s="27">
        <v>836288.09000000008</v>
      </c>
      <c r="O18" s="27">
        <f>107791.44+O20</f>
        <v>791259.64999999991</v>
      </c>
      <c r="P18" s="27">
        <f>83913.58+P20</f>
        <v>764687.72</v>
      </c>
      <c r="Q18" s="27">
        <f>107198.54+Q20</f>
        <v>856110.02</v>
      </c>
      <c r="R18" s="27">
        <f>100055.48+R20</f>
        <v>903380.98</v>
      </c>
      <c r="S18" s="27">
        <f>150576.85+S20</f>
        <v>1025422.63</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388978.35</v>
      </c>
      <c r="D20" s="27">
        <v>353379.45</v>
      </c>
      <c r="E20" s="27">
        <v>346302.56</v>
      </c>
      <c r="F20" s="27">
        <v>435966.61</v>
      </c>
      <c r="G20" s="27">
        <v>430112</v>
      </c>
      <c r="H20" s="27">
        <v>397159.93</v>
      </c>
      <c r="I20" s="27">
        <v>429797.76</v>
      </c>
      <c r="J20" s="27">
        <v>427785.89</v>
      </c>
      <c r="K20" s="27">
        <v>447497.01</v>
      </c>
      <c r="L20" s="27">
        <v>590127.79</v>
      </c>
      <c r="M20" s="27">
        <v>732180.69</v>
      </c>
      <c r="N20" s="27">
        <v>663421.53</v>
      </c>
      <c r="O20" s="27">
        <v>683468.21</v>
      </c>
      <c r="P20" s="27">
        <v>680774.14</v>
      </c>
      <c r="Q20" s="27">
        <v>748911.48</v>
      </c>
      <c r="R20" s="27">
        <v>803325.5</v>
      </c>
      <c r="S20" s="27">
        <v>874845.78</v>
      </c>
    </row>
    <row r="21" spans="1:19" ht="18.75" customHeight="1">
      <c r="A21" s="93">
        <v>3</v>
      </c>
      <c r="B21" s="97" t="s">
        <v>40</v>
      </c>
      <c r="C21" s="27">
        <v>574475.9</v>
      </c>
      <c r="D21" s="27">
        <v>476584.63</v>
      </c>
      <c r="E21" s="27">
        <v>568114.9</v>
      </c>
      <c r="F21" s="27">
        <v>528152.88</v>
      </c>
      <c r="G21" s="27">
        <v>548792.75</v>
      </c>
      <c r="H21" s="27">
        <v>558118.42000000004</v>
      </c>
      <c r="I21" s="27">
        <v>548371.98</v>
      </c>
      <c r="J21" s="27">
        <v>555523.98</v>
      </c>
      <c r="K21" s="27">
        <v>552298.47</v>
      </c>
      <c r="L21" s="27">
        <v>562202.34</v>
      </c>
      <c r="M21" s="27">
        <v>583710.05000000005</v>
      </c>
      <c r="N21" s="27">
        <v>693928.63</v>
      </c>
      <c r="O21" s="27">
        <v>602591.79</v>
      </c>
      <c r="P21" s="27">
        <v>619114.89</v>
      </c>
      <c r="Q21" s="27">
        <v>666839.49</v>
      </c>
      <c r="R21" s="27">
        <v>652028.24</v>
      </c>
      <c r="S21" s="27">
        <v>668095.81000000006</v>
      </c>
    </row>
    <row r="22" spans="1:19" ht="18.75" customHeight="1">
      <c r="A22" s="96" t="s">
        <v>99</v>
      </c>
      <c r="B22" s="97" t="s">
        <v>57</v>
      </c>
      <c r="C22" s="27">
        <v>290050.65000000002</v>
      </c>
      <c r="D22" s="27">
        <v>285615.3</v>
      </c>
      <c r="E22" s="27">
        <v>286232.09999999998</v>
      </c>
      <c r="F22" s="27">
        <v>277558.02</v>
      </c>
      <c r="G22" s="27">
        <v>281138.92</v>
      </c>
      <c r="H22" s="27">
        <v>275667.40999999997</v>
      </c>
      <c r="I22" s="27">
        <v>271815.95</v>
      </c>
      <c r="J22" s="27">
        <v>266537.76</v>
      </c>
      <c r="K22" s="27">
        <v>252483.59</v>
      </c>
      <c r="L22" s="27">
        <v>254495.17</v>
      </c>
      <c r="M22" s="27">
        <v>256983.49</v>
      </c>
      <c r="N22" s="27">
        <v>250408.94</v>
      </c>
      <c r="O22" s="27">
        <v>248210.56</v>
      </c>
      <c r="P22" s="27">
        <v>249119.57</v>
      </c>
      <c r="Q22" s="27">
        <v>245924.93</v>
      </c>
      <c r="R22" s="27">
        <v>248633.77</v>
      </c>
      <c r="S22" s="27">
        <v>238074.13</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271529.46000000002</v>
      </c>
      <c r="D24" s="27">
        <v>260161.73</v>
      </c>
      <c r="E24" s="27">
        <v>237597.7</v>
      </c>
      <c r="F24" s="27">
        <v>224464.69</v>
      </c>
      <c r="G24" s="27">
        <v>245121.59</v>
      </c>
      <c r="H24" s="27">
        <v>236589.37</v>
      </c>
      <c r="I24" s="27">
        <v>216163.36</v>
      </c>
      <c r="J24" s="27">
        <v>201905.81</v>
      </c>
      <c r="K24" s="27">
        <v>187671.04000000001</v>
      </c>
      <c r="L24" s="27">
        <v>174957.48</v>
      </c>
      <c r="M24" s="27">
        <v>160588.94</v>
      </c>
      <c r="N24" s="27">
        <v>165974.97</v>
      </c>
      <c r="O24" s="27">
        <v>177676.24</v>
      </c>
      <c r="P24" s="27">
        <v>157196.78</v>
      </c>
      <c r="Q24" s="27">
        <v>152177.21</v>
      </c>
      <c r="R24" s="27">
        <v>130015.92</v>
      </c>
      <c r="S24" s="27">
        <v>121060.7</v>
      </c>
    </row>
    <row r="25" spans="1:19" ht="18.75" customHeight="1">
      <c r="A25" s="93">
        <v>5</v>
      </c>
      <c r="B25" s="97" t="s">
        <v>42</v>
      </c>
      <c r="C25" s="27">
        <v>9404.7900000000009</v>
      </c>
      <c r="D25" s="27">
        <v>24310.46</v>
      </c>
      <c r="E25" s="27">
        <v>15528.23</v>
      </c>
      <c r="F25" s="27">
        <v>0</v>
      </c>
      <c r="G25" s="27">
        <v>6686.32</v>
      </c>
      <c r="H25" s="27">
        <v>8527.52</v>
      </c>
      <c r="I25" s="27">
        <v>6891.21</v>
      </c>
      <c r="J25" s="27">
        <v>9622.5400000000009</v>
      </c>
      <c r="K25" s="27">
        <v>8558.59</v>
      </c>
      <c r="L25" s="27">
        <v>14500.61</v>
      </c>
      <c r="M25" s="27">
        <v>257.91000000000003</v>
      </c>
      <c r="N25" s="27">
        <v>738.41</v>
      </c>
      <c r="O25" s="27">
        <v>623.61</v>
      </c>
      <c r="P25" s="27">
        <v>52.41</v>
      </c>
      <c r="Q25" s="27" t="s">
        <v>220</v>
      </c>
      <c r="R25" s="27">
        <v>171.48</v>
      </c>
      <c r="S25" s="27">
        <v>936.14</v>
      </c>
    </row>
    <row r="26" spans="1:19" ht="18.75" customHeight="1">
      <c r="A26" s="93">
        <v>6</v>
      </c>
      <c r="B26" s="97" t="s">
        <v>43</v>
      </c>
      <c r="C26" s="27">
        <v>46773.29</v>
      </c>
      <c r="D26" s="27">
        <v>25006.43</v>
      </c>
      <c r="E26" s="27">
        <v>22342.720000000001</v>
      </c>
      <c r="F26" s="27">
        <v>27623.67</v>
      </c>
      <c r="G26" s="27">
        <v>25846.95</v>
      </c>
      <c r="H26" s="27">
        <v>26033.94</v>
      </c>
      <c r="I26" s="27">
        <v>21468.400000000001</v>
      </c>
      <c r="J26" s="27">
        <v>17693.87</v>
      </c>
      <c r="K26" s="27">
        <v>14904.9</v>
      </c>
      <c r="L26" s="27">
        <v>12790.03</v>
      </c>
      <c r="M26" s="27">
        <v>10652.5</v>
      </c>
      <c r="N26" s="27">
        <v>17243.849999999999</v>
      </c>
      <c r="O26" s="27">
        <v>15771.1</v>
      </c>
      <c r="P26" s="27">
        <v>20236.150000000001</v>
      </c>
      <c r="Q26" s="27">
        <v>13820.66</v>
      </c>
      <c r="R26" s="27">
        <v>8795.06</v>
      </c>
      <c r="S26" s="27">
        <v>12116.5</v>
      </c>
    </row>
    <row r="27" spans="1:19" ht="18.75" customHeight="1">
      <c r="A27" s="93">
        <v>7</v>
      </c>
      <c r="B27" s="97" t="s">
        <v>60</v>
      </c>
      <c r="C27" s="27">
        <v>61629.85</v>
      </c>
      <c r="D27" s="27">
        <v>153604.93</v>
      </c>
      <c r="E27" s="27">
        <v>69990.39</v>
      </c>
      <c r="F27" s="27">
        <v>212555.35</v>
      </c>
      <c r="G27" s="27">
        <v>77077.39</v>
      </c>
      <c r="H27" s="27">
        <v>52811.23</v>
      </c>
      <c r="I27" s="27">
        <v>88380.11</v>
      </c>
      <c r="J27" s="27">
        <v>78690.850000000006</v>
      </c>
      <c r="K27" s="27">
        <v>82858.789999999994</v>
      </c>
      <c r="L27" s="27">
        <v>81718</v>
      </c>
      <c r="M27" s="27">
        <v>35206.74</v>
      </c>
      <c r="N27" s="27">
        <v>68886.92</v>
      </c>
      <c r="O27" s="27">
        <v>29290.65</v>
      </c>
      <c r="P27" s="27">
        <v>34732.17</v>
      </c>
      <c r="Q27" s="27">
        <v>44204.91</v>
      </c>
      <c r="R27" s="27">
        <v>207864.4</v>
      </c>
      <c r="S27" s="27">
        <v>86204.04</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36000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f>SUM(C32:C34)</f>
        <v>1202275.29</v>
      </c>
      <c r="D31" s="27">
        <f t="shared" ref="D31:S31" si="0">SUM(D32:D34)</f>
        <v>1202275.29</v>
      </c>
      <c r="E31" s="27">
        <f t="shared" si="0"/>
        <v>1202275.29</v>
      </c>
      <c r="F31" s="27">
        <f t="shared" si="0"/>
        <v>1281275.29</v>
      </c>
      <c r="G31" s="27">
        <f t="shared" si="0"/>
        <v>1281275.29</v>
      </c>
      <c r="H31" s="27">
        <f t="shared" si="0"/>
        <v>1281275.29</v>
      </c>
      <c r="I31" s="27">
        <f t="shared" si="0"/>
        <v>1281275.29</v>
      </c>
      <c r="J31" s="27">
        <f t="shared" si="0"/>
        <v>1281275.29</v>
      </c>
      <c r="K31" s="27">
        <f t="shared" si="0"/>
        <v>1281275.29</v>
      </c>
      <c r="L31" s="27">
        <f t="shared" si="0"/>
        <v>1281275.29</v>
      </c>
      <c r="M31" s="27">
        <f t="shared" si="0"/>
        <v>1281275.29</v>
      </c>
      <c r="N31" s="27">
        <f t="shared" si="0"/>
        <v>1281275.29</v>
      </c>
      <c r="O31" s="27">
        <f t="shared" si="0"/>
        <v>1281275.29</v>
      </c>
      <c r="P31" s="27">
        <f t="shared" si="0"/>
        <v>1281275.29</v>
      </c>
      <c r="Q31" s="27">
        <f t="shared" si="0"/>
        <v>1281275.29</v>
      </c>
      <c r="R31" s="27">
        <f t="shared" si="0"/>
        <v>1281275.29</v>
      </c>
      <c r="S31" s="27">
        <f t="shared" si="0"/>
        <v>1281275.29</v>
      </c>
    </row>
    <row r="32" spans="1:19" s="50" customFormat="1" ht="18.75" customHeight="1">
      <c r="A32" s="66" t="s">
        <v>75</v>
      </c>
      <c r="B32" s="106" t="s">
        <v>168</v>
      </c>
      <c r="C32" s="27">
        <v>318462.77</v>
      </c>
      <c r="D32" s="27">
        <v>318462.77</v>
      </c>
      <c r="E32" s="27">
        <v>318462.77</v>
      </c>
      <c r="F32" s="27">
        <v>318462.77</v>
      </c>
      <c r="G32" s="27">
        <v>318462.77</v>
      </c>
      <c r="H32" s="27">
        <v>318462.77</v>
      </c>
      <c r="I32" s="27">
        <v>318462.77</v>
      </c>
      <c r="J32" s="27">
        <v>318462.77</v>
      </c>
      <c r="K32" s="27">
        <v>318462.77</v>
      </c>
      <c r="L32" s="27">
        <v>318462.77</v>
      </c>
      <c r="M32" s="27">
        <v>318462.77</v>
      </c>
      <c r="N32" s="27">
        <v>318462.77</v>
      </c>
      <c r="O32" s="27">
        <v>318462.77</v>
      </c>
      <c r="P32" s="27">
        <v>318462.77</v>
      </c>
      <c r="Q32" s="27">
        <v>318462.77</v>
      </c>
      <c r="R32" s="27">
        <v>318462.77</v>
      </c>
      <c r="S32" s="27">
        <v>318462.77</v>
      </c>
    </row>
    <row r="33" spans="1:19" s="50" customFormat="1" ht="18.75" customHeight="1">
      <c r="A33" s="66" t="s">
        <v>89</v>
      </c>
      <c r="B33" s="106" t="s">
        <v>169</v>
      </c>
      <c r="C33" s="27">
        <v>883812.52</v>
      </c>
      <c r="D33" s="27">
        <v>883812.52</v>
      </c>
      <c r="E33" s="27">
        <v>883812.52</v>
      </c>
      <c r="F33" s="27">
        <v>883812.52</v>
      </c>
      <c r="G33" s="27">
        <v>883812.52</v>
      </c>
      <c r="H33" s="27">
        <v>883812.52</v>
      </c>
      <c r="I33" s="27">
        <v>883812.52</v>
      </c>
      <c r="J33" s="27">
        <v>883812.52</v>
      </c>
      <c r="K33" s="27">
        <v>883812.52</v>
      </c>
      <c r="L33" s="27">
        <v>883812.52</v>
      </c>
      <c r="M33" s="27">
        <v>883812.52</v>
      </c>
      <c r="N33" s="27">
        <v>883812.52</v>
      </c>
      <c r="O33" s="27">
        <v>883812.52</v>
      </c>
      <c r="P33" s="27">
        <v>883812.52</v>
      </c>
      <c r="Q33" s="27">
        <v>883812.52</v>
      </c>
      <c r="R33" s="27">
        <v>883812.52</v>
      </c>
      <c r="S33" s="27">
        <v>883812.52</v>
      </c>
    </row>
    <row r="34" spans="1:19" s="50" customFormat="1" ht="18.75" customHeight="1">
      <c r="A34" s="66" t="s">
        <v>100</v>
      </c>
      <c r="B34" s="106" t="s">
        <v>170</v>
      </c>
      <c r="C34" s="27">
        <v>0</v>
      </c>
      <c r="D34" s="27">
        <v>0</v>
      </c>
      <c r="E34" s="27">
        <v>0</v>
      </c>
      <c r="F34" s="27">
        <v>79000</v>
      </c>
      <c r="G34" s="27">
        <v>79000</v>
      </c>
      <c r="H34" s="27">
        <v>79000</v>
      </c>
      <c r="I34" s="27">
        <v>79000</v>
      </c>
      <c r="J34" s="27">
        <v>79000</v>
      </c>
      <c r="K34" s="27">
        <v>79000</v>
      </c>
      <c r="L34" s="27">
        <v>79000</v>
      </c>
      <c r="M34" s="27">
        <v>79000</v>
      </c>
      <c r="N34" s="27">
        <v>79000</v>
      </c>
      <c r="O34" s="27">
        <v>79000</v>
      </c>
      <c r="P34" s="27">
        <v>79000</v>
      </c>
      <c r="Q34" s="27">
        <v>79000</v>
      </c>
      <c r="R34" s="27">
        <v>79000</v>
      </c>
      <c r="S34" s="27">
        <v>79000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528479.78</v>
      </c>
      <c r="D37" s="27">
        <v>462622.54</v>
      </c>
      <c r="E37" s="27">
        <v>605409.6</v>
      </c>
      <c r="F37" s="27">
        <v>375832.97</v>
      </c>
      <c r="G37" s="27">
        <v>423957.48</v>
      </c>
      <c r="H37" s="27">
        <v>415304.04</v>
      </c>
      <c r="I37" s="27">
        <v>339736.7</v>
      </c>
      <c r="J37" s="27">
        <v>355741.5</v>
      </c>
      <c r="K37" s="27">
        <v>469173</v>
      </c>
      <c r="L37" s="27">
        <v>563471.67000000004</v>
      </c>
      <c r="M37" s="27">
        <v>685345.86</v>
      </c>
      <c r="N37" s="27">
        <v>825448</v>
      </c>
      <c r="O37" s="27">
        <v>914351.57</v>
      </c>
      <c r="P37" s="27">
        <v>967535.59</v>
      </c>
      <c r="Q37" s="27">
        <v>1158271.51</v>
      </c>
      <c r="R37" s="27">
        <v>1339979.1400000001</v>
      </c>
      <c r="S37" s="27">
        <v>1401323</v>
      </c>
    </row>
    <row r="38" spans="1:19" s="50" customFormat="1" ht="18.75" customHeight="1">
      <c r="A38" s="49">
        <v>3</v>
      </c>
      <c r="B38" s="106" t="s">
        <v>174</v>
      </c>
      <c r="C38" s="27">
        <v>888518.87</v>
      </c>
      <c r="D38" s="27">
        <v>1084192.1499999999</v>
      </c>
      <c r="E38" s="27">
        <v>911336.8899999999</v>
      </c>
      <c r="F38" s="27">
        <v>642516.24</v>
      </c>
      <c r="G38" s="27">
        <v>885495.55999999994</v>
      </c>
      <c r="H38" s="27">
        <v>934934.34</v>
      </c>
      <c r="I38" s="27">
        <v>711968.03999999992</v>
      </c>
      <c r="J38" s="27">
        <v>365924.5</v>
      </c>
      <c r="K38" s="27">
        <v>508309.26</v>
      </c>
      <c r="L38" s="27">
        <v>834844.47</v>
      </c>
      <c r="M38" s="27">
        <v>692212.95</v>
      </c>
      <c r="N38" s="27">
        <v>665030.76</v>
      </c>
      <c r="O38" s="27">
        <v>602432.23</v>
      </c>
      <c r="P38" s="27">
        <v>731351.61</v>
      </c>
      <c r="Q38" s="27">
        <v>616658.19999999995</v>
      </c>
      <c r="R38" s="27">
        <v>780261.37999999989</v>
      </c>
      <c r="S38" s="27">
        <v>749817.54</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648925</v>
      </c>
      <c r="D42" s="51">
        <v>582625</v>
      </c>
      <c r="E42" s="51">
        <v>516325</v>
      </c>
      <c r="F42" s="51">
        <v>450025</v>
      </c>
      <c r="G42" s="51">
        <v>383725</v>
      </c>
      <c r="H42" s="51">
        <v>317425</v>
      </c>
      <c r="I42" s="51">
        <v>251125</v>
      </c>
      <c r="J42" s="51">
        <v>184825</v>
      </c>
      <c r="K42" s="51">
        <v>118525</v>
      </c>
      <c r="L42" s="51">
        <v>52225</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64.5" customHeight="1">
      <c r="A44" s="110" t="s">
        <v>198</v>
      </c>
      <c r="B44" s="111" t="s">
        <v>200</v>
      </c>
      <c r="C44" s="51"/>
      <c r="D44" s="51"/>
      <c r="E44" s="51"/>
      <c r="F44" s="51"/>
      <c r="G44" s="51"/>
      <c r="H44" s="51"/>
      <c r="I44" s="51"/>
      <c r="J44" s="51"/>
      <c r="K44" s="51"/>
      <c r="L44" s="51"/>
      <c r="M44" s="51"/>
      <c r="N44" s="51"/>
      <c r="O44" s="51"/>
      <c r="P44" s="51"/>
      <c r="Q44" s="51"/>
      <c r="R44" s="51"/>
      <c r="S44" s="51"/>
    </row>
    <row r="45" spans="1:19" ht="64.5" customHeight="1">
      <c r="A45" s="110" t="s">
        <v>199</v>
      </c>
      <c r="B45" s="111" t="s">
        <v>204</v>
      </c>
      <c r="C45" s="51">
        <f>9013.81+89626.9</f>
        <v>98640.709999999992</v>
      </c>
      <c r="D45" s="51">
        <f>13236.97+121305.76</f>
        <v>134542.72999999998</v>
      </c>
      <c r="E45" s="51">
        <f>14524.24+180665.23</f>
        <v>195189.47</v>
      </c>
      <c r="F45" s="51">
        <f>24309.13+189682.72</f>
        <v>213991.85</v>
      </c>
      <c r="G45" s="51">
        <f>18854.36+324715.42</f>
        <v>343569.77999999997</v>
      </c>
      <c r="H45" s="51">
        <f>27316.6+444108.45</f>
        <v>471425.05</v>
      </c>
      <c r="I45" s="51">
        <f>30589.54+516662.8</f>
        <v>547252.34</v>
      </c>
      <c r="J45" s="51">
        <f>27301.17+487942.2</f>
        <v>515243.37</v>
      </c>
      <c r="K45" s="51">
        <f>25509.94+537749.93</f>
        <v>563259.87</v>
      </c>
      <c r="L45" s="51">
        <f>32453.89+574751.15</f>
        <v>607205.04</v>
      </c>
      <c r="M45" s="51">
        <f>37646.65+542005.49</f>
        <v>579652.14</v>
      </c>
      <c r="N45" s="51">
        <v>554145.61</v>
      </c>
      <c r="O45" s="51">
        <v>570909.78</v>
      </c>
      <c r="P45" s="51">
        <v>596193.65</v>
      </c>
      <c r="Q45" s="51">
        <v>639022.91999999993</v>
      </c>
      <c r="R45" s="51">
        <v>582583.9</v>
      </c>
      <c r="S45" s="51">
        <v>638443.06000000006</v>
      </c>
    </row>
    <row r="46" spans="1:19" ht="64.5" customHeight="1">
      <c r="A46" s="112" t="s">
        <v>89</v>
      </c>
      <c r="B46" s="111" t="s">
        <v>188</v>
      </c>
      <c r="C46" s="51">
        <v>97721.77</v>
      </c>
      <c r="D46" s="51">
        <v>133382.21</v>
      </c>
      <c r="E46" s="51">
        <v>193465.97</v>
      </c>
      <c r="F46" s="51">
        <v>212792.83</v>
      </c>
      <c r="G46" s="51">
        <v>340044.81</v>
      </c>
      <c r="H46" s="51">
        <v>467963.34</v>
      </c>
      <c r="I46" s="51">
        <v>541652.96</v>
      </c>
      <c r="J46" s="51">
        <v>515225.03</v>
      </c>
      <c r="K46" s="51">
        <v>563258.85</v>
      </c>
      <c r="L46" s="51">
        <v>577393.21</v>
      </c>
      <c r="M46" s="51">
        <v>608327.12</v>
      </c>
      <c r="N46" s="51">
        <v>554145.62</v>
      </c>
      <c r="O46" s="51">
        <v>570909.61</v>
      </c>
      <c r="P46" s="51">
        <v>596193.63</v>
      </c>
      <c r="Q46" s="51">
        <v>637730.41999999993</v>
      </c>
      <c r="R46" s="51">
        <v>497620.97</v>
      </c>
      <c r="S46" s="51">
        <v>723938.16</v>
      </c>
    </row>
    <row r="47" spans="1:19" ht="64.5" customHeight="1">
      <c r="A47" s="110" t="s">
        <v>202</v>
      </c>
      <c r="B47" s="111" t="s">
        <v>203</v>
      </c>
      <c r="C47" s="51"/>
      <c r="D47" s="51"/>
      <c r="E47" s="51"/>
      <c r="F47" s="51"/>
      <c r="G47" s="51"/>
      <c r="H47" s="51"/>
      <c r="I47" s="51"/>
      <c r="J47" s="51"/>
      <c r="K47" s="51"/>
      <c r="L47" s="51"/>
      <c r="M47" s="51"/>
      <c r="N47" s="51"/>
      <c r="O47" s="51"/>
      <c r="P47" s="51"/>
      <c r="Q47" s="51"/>
      <c r="R47" s="51"/>
      <c r="S47" s="51"/>
    </row>
    <row r="48" spans="1:19" ht="64.5" customHeight="1">
      <c r="A48" s="110" t="s">
        <v>201</v>
      </c>
      <c r="B48" s="111" t="s">
        <v>215</v>
      </c>
      <c r="C48" s="51">
        <v>0</v>
      </c>
      <c r="D48" s="51">
        <v>0</v>
      </c>
      <c r="E48" s="51">
        <v>0</v>
      </c>
      <c r="F48" s="51">
        <v>0</v>
      </c>
      <c r="G48" s="51">
        <v>0</v>
      </c>
      <c r="H48" s="51">
        <v>0</v>
      </c>
      <c r="I48" s="51">
        <v>0</v>
      </c>
      <c r="J48" s="51">
        <v>0</v>
      </c>
      <c r="K48" s="51">
        <v>0</v>
      </c>
      <c r="L48" s="51">
        <v>0</v>
      </c>
      <c r="M48" s="51">
        <v>0</v>
      </c>
      <c r="N48" s="51">
        <v>770.01</v>
      </c>
      <c r="O48" s="51">
        <v>9632.58</v>
      </c>
      <c r="P48" s="51">
        <v>19571.71</v>
      </c>
      <c r="Q48" s="51">
        <v>20415.329999999991</v>
      </c>
      <c r="R48" s="51">
        <v>18552.759999999998</v>
      </c>
      <c r="S48" s="51">
        <v>6690.6000000000058</v>
      </c>
    </row>
    <row r="49" spans="1:19" ht="64.5" customHeight="1">
      <c r="A49" s="112" t="s">
        <v>101</v>
      </c>
      <c r="B49" s="111" t="s">
        <v>197</v>
      </c>
      <c r="C49" s="51">
        <v>0</v>
      </c>
      <c r="D49" s="51">
        <v>0</v>
      </c>
      <c r="E49" s="51">
        <v>0</v>
      </c>
      <c r="F49" s="51">
        <v>0</v>
      </c>
      <c r="G49" s="51">
        <v>0</v>
      </c>
      <c r="H49" s="51">
        <v>0</v>
      </c>
      <c r="I49" s="51">
        <v>0</v>
      </c>
      <c r="J49" s="51">
        <v>0</v>
      </c>
      <c r="K49" s="51">
        <v>0</v>
      </c>
      <c r="L49" s="51">
        <v>0</v>
      </c>
      <c r="M49" s="51">
        <v>0</v>
      </c>
      <c r="N49" s="51">
        <v>770.01</v>
      </c>
      <c r="O49" s="51">
        <v>9632.5499999999993</v>
      </c>
      <c r="P49" s="51">
        <v>19571.71</v>
      </c>
      <c r="Q49" s="51">
        <v>20415.330000000002</v>
      </c>
      <c r="R49" s="51">
        <v>17747.21</v>
      </c>
      <c r="S49" s="51">
        <v>6389.24</v>
      </c>
    </row>
    <row r="50" spans="1:19" ht="63.75" customHeight="1">
      <c r="A50" s="116" t="s">
        <v>97</v>
      </c>
      <c r="B50" s="115" t="s">
        <v>179</v>
      </c>
      <c r="C50" s="51">
        <v>0</v>
      </c>
      <c r="D50" s="51">
        <v>0</v>
      </c>
      <c r="E50" s="51">
        <v>0</v>
      </c>
      <c r="F50" s="51">
        <v>0</v>
      </c>
      <c r="G50" s="51">
        <v>0</v>
      </c>
      <c r="H50" s="51">
        <v>0</v>
      </c>
      <c r="I50" s="51">
        <v>39562.480000000003</v>
      </c>
      <c r="J50" s="51">
        <v>77860</v>
      </c>
      <c r="K50" s="51">
        <v>43866.91</v>
      </c>
      <c r="L50" s="51">
        <v>63464.68</v>
      </c>
      <c r="M50" s="51">
        <v>100918.45</v>
      </c>
      <c r="N50" s="51">
        <v>102062.01</v>
      </c>
      <c r="O50" s="51">
        <v>98963.93</v>
      </c>
      <c r="P50" s="51">
        <v>78355.22</v>
      </c>
      <c r="Q50" s="51">
        <v>90563.48</v>
      </c>
      <c r="R50" s="51">
        <v>111729.15</v>
      </c>
      <c r="S50" s="51">
        <v>110435.25</v>
      </c>
    </row>
    <row r="51" spans="1:19" ht="63.75" customHeight="1">
      <c r="A51" s="116" t="s">
        <v>98</v>
      </c>
      <c r="B51" s="115" t="s">
        <v>178</v>
      </c>
      <c r="C51" s="51">
        <v>0</v>
      </c>
      <c r="D51" s="51">
        <v>0</v>
      </c>
      <c r="E51" s="51">
        <v>0</v>
      </c>
      <c r="F51" s="51">
        <v>0</v>
      </c>
      <c r="G51" s="51">
        <v>0</v>
      </c>
      <c r="H51" s="51">
        <v>0</v>
      </c>
      <c r="I51" s="51">
        <v>40762.46</v>
      </c>
      <c r="J51" s="51">
        <v>78801.73</v>
      </c>
      <c r="K51" s="51">
        <v>45425.760000000002</v>
      </c>
      <c r="L51" s="51">
        <v>65561.710000000006</v>
      </c>
      <c r="M51" s="51">
        <v>101281.98</v>
      </c>
      <c r="N51" s="51">
        <v>102493.58</v>
      </c>
      <c r="O51" s="51">
        <v>95841.94</v>
      </c>
      <c r="P51" s="51">
        <v>78039.22</v>
      </c>
      <c r="Q51" s="51">
        <v>91947.16</v>
      </c>
      <c r="R51" s="51">
        <v>111200.44</v>
      </c>
      <c r="S51" s="51">
        <v>110486.23</v>
      </c>
    </row>
    <row r="52" spans="1:19" ht="63.75" customHeight="1">
      <c r="A52" s="116" t="s">
        <v>147</v>
      </c>
      <c r="B52" s="115" t="s">
        <v>216</v>
      </c>
      <c r="C52" s="51"/>
      <c r="D52" s="51"/>
      <c r="E52" s="51"/>
      <c r="F52" s="51"/>
      <c r="G52" s="51"/>
      <c r="H52" s="51"/>
      <c r="I52" s="51"/>
      <c r="J52" s="51"/>
      <c r="K52" s="51"/>
      <c r="L52" s="51"/>
      <c r="M52" s="51"/>
      <c r="N52" s="51"/>
      <c r="O52" s="51"/>
      <c r="P52" s="51"/>
      <c r="Q52" s="51"/>
      <c r="R52" s="51"/>
      <c r="S52" s="51"/>
    </row>
    <row r="53" spans="1:19" ht="63.75"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v>17585.849999999999</v>
      </c>
      <c r="D54" s="51">
        <v>21186.75</v>
      </c>
      <c r="E54" s="51">
        <v>15815.38</v>
      </c>
      <c r="F54" s="51">
        <v>12224.47</v>
      </c>
      <c r="G54" s="51">
        <v>5686.09</v>
      </c>
      <c r="H54" s="51">
        <v>4941.37</v>
      </c>
      <c r="I54" s="51">
        <v>5715.26</v>
      </c>
      <c r="J54" s="51">
        <v>7922.86</v>
      </c>
      <c r="K54" s="51">
        <v>11367.61</v>
      </c>
      <c r="L54" s="51">
        <v>12945.69</v>
      </c>
      <c r="M54" s="51">
        <v>83752.67</v>
      </c>
      <c r="N54" s="51">
        <v>111304.33</v>
      </c>
      <c r="O54" s="51">
        <v>110262.58</v>
      </c>
      <c r="P54" s="51">
        <v>113501.86</v>
      </c>
      <c r="Q54" s="51">
        <v>108061.89</v>
      </c>
      <c r="R54" s="51">
        <v>82036.479999999996</v>
      </c>
      <c r="S54" s="51">
        <v>40264.76</v>
      </c>
    </row>
    <row r="55" spans="1:19" ht="39.950000000000003" customHeight="1">
      <c r="A55" s="114" t="s">
        <v>103</v>
      </c>
      <c r="B55" s="113" t="s">
        <v>192</v>
      </c>
      <c r="C55" s="51">
        <v>17585.86</v>
      </c>
      <c r="D55" s="51">
        <v>21186.75</v>
      </c>
      <c r="E55" s="51">
        <v>15815.38</v>
      </c>
      <c r="F55" s="51">
        <v>12224.51</v>
      </c>
      <c r="G55" s="51">
        <v>5686.11</v>
      </c>
      <c r="H55" s="51">
        <v>4941.38</v>
      </c>
      <c r="I55" s="51">
        <v>5715.27</v>
      </c>
      <c r="J55" s="51">
        <v>7922.84</v>
      </c>
      <c r="K55" s="51">
        <v>11367.63</v>
      </c>
      <c r="L55" s="51">
        <v>12945.71</v>
      </c>
      <c r="M55" s="51">
        <v>83752.67</v>
      </c>
      <c r="N55" s="51">
        <v>111304.33</v>
      </c>
      <c r="O55" s="51">
        <v>110262.31</v>
      </c>
      <c r="P55" s="51">
        <v>113533.66</v>
      </c>
      <c r="Q55" s="51">
        <v>105599.93</v>
      </c>
      <c r="R55" s="51">
        <v>84327.82</v>
      </c>
      <c r="S55" s="51">
        <v>40199.93</v>
      </c>
    </row>
    <row r="56" spans="1:19" ht="39.950000000000003" customHeight="1">
      <c r="A56" s="114" t="s">
        <v>145</v>
      </c>
      <c r="B56" s="113" t="s">
        <v>180</v>
      </c>
      <c r="C56" s="51">
        <v>86084.82</v>
      </c>
      <c r="D56" s="51">
        <v>69747.81</v>
      </c>
      <c r="E56" s="51">
        <v>50466.66</v>
      </c>
      <c r="F56" s="51">
        <v>61878.99</v>
      </c>
      <c r="G56" s="51">
        <v>38889.51</v>
      </c>
      <c r="H56" s="51">
        <v>-7742.46</v>
      </c>
      <c r="I56" s="51">
        <v>21911.668000000001</v>
      </c>
      <c r="J56" s="51">
        <v>30592.42</v>
      </c>
      <c r="K56" s="51">
        <v>45732.85</v>
      </c>
      <c r="L56" s="51">
        <v>60150.400000000001</v>
      </c>
      <c r="M56" s="51">
        <v>119092</v>
      </c>
      <c r="N56" s="51">
        <v>116533.62</v>
      </c>
      <c r="O56" s="51">
        <v>93256.78</v>
      </c>
      <c r="P56" s="51">
        <v>78903.89</v>
      </c>
      <c r="Q56" s="51">
        <v>63780.59</v>
      </c>
      <c r="R56" s="51">
        <v>71101.56</v>
      </c>
      <c r="S56" s="51">
        <v>105541.4</v>
      </c>
    </row>
    <row r="57" spans="1:19" ht="39.950000000000003" customHeight="1">
      <c r="A57" s="114" t="s">
        <v>146</v>
      </c>
      <c r="B57" s="113" t="s">
        <v>181</v>
      </c>
      <c r="C57" s="51">
        <v>80755.259999999995</v>
      </c>
      <c r="D57" s="51">
        <v>79202.600000000006</v>
      </c>
      <c r="E57" s="51">
        <v>56745.97</v>
      </c>
      <c r="F57" s="51">
        <v>54381.78</v>
      </c>
      <c r="G57" s="51">
        <v>35621.5</v>
      </c>
      <c r="H57" s="51">
        <v>9895.4399999999987</v>
      </c>
      <c r="I57" s="51">
        <v>5261.32</v>
      </c>
      <c r="J57" s="51">
        <v>33696.339999999997</v>
      </c>
      <c r="K57" s="51">
        <v>42797.200000000004</v>
      </c>
      <c r="L57" s="51">
        <v>59329.590000000004</v>
      </c>
      <c r="M57" s="51">
        <v>118780.27</v>
      </c>
      <c r="N57" s="51">
        <v>116044.87000000001</v>
      </c>
      <c r="O57" s="51">
        <v>95020.56</v>
      </c>
      <c r="P57" s="51">
        <v>78936.960000000006</v>
      </c>
      <c r="Q57" s="51">
        <v>62656.42</v>
      </c>
      <c r="R57" s="51">
        <v>71540.47</v>
      </c>
      <c r="S57" s="51">
        <v>105470.04</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70938</v>
      </c>
      <c r="K60" s="51">
        <v>70712.539999999994</v>
      </c>
      <c r="L60" s="51">
        <v>-11002.2</v>
      </c>
      <c r="M60" s="51">
        <v>11107.73</v>
      </c>
      <c r="N60" s="51">
        <v>-5904.52</v>
      </c>
      <c r="O60" s="51">
        <v>11094.08</v>
      </c>
      <c r="P60" s="51">
        <v>117228.63</v>
      </c>
      <c r="Q60" s="51">
        <v>117196.91</v>
      </c>
      <c r="R60" s="51">
        <v>110396.66</v>
      </c>
      <c r="S60" s="51">
        <v>116991.06</v>
      </c>
    </row>
    <row r="61" spans="1:19" ht="39.950000000000003" customHeight="1">
      <c r="A61" s="117" t="s">
        <v>152</v>
      </c>
      <c r="B61" s="118" t="s">
        <v>185</v>
      </c>
      <c r="C61" s="51">
        <v>0</v>
      </c>
      <c r="D61" s="51">
        <v>0</v>
      </c>
      <c r="E61" s="51">
        <v>0</v>
      </c>
      <c r="F61" s="51">
        <v>0</v>
      </c>
      <c r="G61" s="51">
        <v>0</v>
      </c>
      <c r="H61" s="51">
        <v>0</v>
      </c>
      <c r="I61" s="51">
        <v>0</v>
      </c>
      <c r="J61" s="51">
        <v>69660.73</v>
      </c>
      <c r="K61" s="51">
        <v>66987.5</v>
      </c>
      <c r="L61" s="51">
        <v>-11456.91</v>
      </c>
      <c r="M61" s="51">
        <v>11460.93</v>
      </c>
      <c r="N61" s="51">
        <v>-5899.29</v>
      </c>
      <c r="O61" s="51">
        <v>10976.89</v>
      </c>
      <c r="P61" s="51">
        <v>117146.66</v>
      </c>
      <c r="Q61" s="51">
        <v>115457.68</v>
      </c>
      <c r="R61" s="51">
        <v>111266.65</v>
      </c>
      <c r="S61" s="51">
        <v>116945.82</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2914.68</v>
      </c>
      <c r="L64" s="51">
        <v>1857.6</v>
      </c>
      <c r="M64" s="51">
        <v>0</v>
      </c>
      <c r="N64" s="51">
        <v>1859.2</v>
      </c>
      <c r="O64" s="51">
        <v>3175.82</v>
      </c>
      <c r="P64" s="51">
        <v>1409</v>
      </c>
      <c r="Q64" s="51">
        <v>1956.96</v>
      </c>
      <c r="R64" s="51">
        <v>2607.2800000000002</v>
      </c>
      <c r="S64" s="51">
        <v>828.96</v>
      </c>
    </row>
    <row r="65" spans="1:19" ht="39.950000000000003" customHeight="1">
      <c r="A65" s="119" t="s">
        <v>156</v>
      </c>
      <c r="B65" s="120" t="s">
        <v>184</v>
      </c>
      <c r="C65" s="51">
        <v>0</v>
      </c>
      <c r="D65" s="51">
        <v>0</v>
      </c>
      <c r="E65" s="51">
        <v>0</v>
      </c>
      <c r="F65" s="51">
        <v>0</v>
      </c>
      <c r="G65" s="51">
        <v>0</v>
      </c>
      <c r="H65" s="51">
        <v>0</v>
      </c>
      <c r="I65" s="51">
        <v>0</v>
      </c>
      <c r="J65" s="51">
        <v>0</v>
      </c>
      <c r="K65" s="51">
        <v>2698.85</v>
      </c>
      <c r="L65" s="51">
        <v>1803.28</v>
      </c>
      <c r="M65" s="51">
        <v>-3.26</v>
      </c>
      <c r="N65" s="51">
        <v>1765.9</v>
      </c>
      <c r="O65" s="51">
        <v>3174.19</v>
      </c>
      <c r="P65" s="51">
        <v>1408.74</v>
      </c>
      <c r="Q65" s="51">
        <v>1945.02</v>
      </c>
      <c r="R65" s="51">
        <v>2536.09</v>
      </c>
      <c r="S65" s="51">
        <v>839.47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xSplit="2" ySplit="2" topLeftCell="F12" activePane="bottomRight" state="frozen"/>
      <selection pane="topRight" activeCell="C1" sqref="C1"/>
      <selection pane="bottomLeft" activeCell="A3" sqref="A3"/>
      <selection pane="bottomRight" activeCell="S16" sqref="S1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2523.9299999999998</v>
      </c>
      <c r="D22" s="37">
        <v>2523.9299999999998</v>
      </c>
      <c r="E22" s="37">
        <v>2523.9299999999998</v>
      </c>
      <c r="F22" s="37">
        <v>2523.9299999999998</v>
      </c>
      <c r="G22" s="37">
        <v>2523.9299999999998</v>
      </c>
      <c r="H22" s="37">
        <v>2523.9299999999998</v>
      </c>
      <c r="I22" s="37">
        <v>2523.9299999999998</v>
      </c>
      <c r="J22" s="37">
        <v>2523.9299999999998</v>
      </c>
      <c r="K22" s="37">
        <v>2523.9299999999998</v>
      </c>
      <c r="L22" s="37">
        <v>2523.9299999999998</v>
      </c>
      <c r="M22" s="37">
        <v>2523.9299999999998</v>
      </c>
      <c r="N22" s="37">
        <v>2523.9299999999998</v>
      </c>
      <c r="O22" s="37">
        <v>2523.9299999999998</v>
      </c>
      <c r="P22" s="37">
        <v>2523.9299999999998</v>
      </c>
      <c r="Q22" s="37">
        <v>2523.9299999999998</v>
      </c>
      <c r="R22" s="37">
        <v>2523.9299999999998</v>
      </c>
      <c r="S22" s="37">
        <v>2523.9299999999998</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41159</v>
      </c>
      <c r="D29" s="37">
        <v>41159</v>
      </c>
      <c r="E29" s="37">
        <v>41159</v>
      </c>
      <c r="F29" s="37">
        <v>41159</v>
      </c>
      <c r="G29" s="37">
        <v>41159</v>
      </c>
      <c r="H29" s="37">
        <v>41159</v>
      </c>
      <c r="I29" s="37">
        <v>41159</v>
      </c>
      <c r="J29" s="37">
        <v>41159</v>
      </c>
      <c r="K29" s="37">
        <v>41159</v>
      </c>
      <c r="L29" s="37">
        <v>41159</v>
      </c>
      <c r="M29" s="37">
        <v>41159</v>
      </c>
      <c r="N29" s="37">
        <v>41159</v>
      </c>
      <c r="O29" s="37">
        <v>41159</v>
      </c>
      <c r="P29" s="37">
        <v>41159</v>
      </c>
      <c r="Q29" s="37">
        <v>41159</v>
      </c>
      <c r="R29" s="37">
        <v>41159</v>
      </c>
      <c r="S29" s="37">
        <v>41159</v>
      </c>
    </row>
    <row r="30" spans="2:19">
      <c r="B30" s="6">
        <v>1995</v>
      </c>
      <c r="C30" s="37">
        <v>3297.84</v>
      </c>
      <c r="D30" s="37">
        <v>3297.84</v>
      </c>
      <c r="E30" s="37">
        <v>3297.84</v>
      </c>
      <c r="F30" s="37">
        <v>3297.84</v>
      </c>
      <c r="G30" s="37">
        <v>3297.84</v>
      </c>
      <c r="H30" s="37">
        <v>3297.84</v>
      </c>
      <c r="I30" s="37">
        <v>3297.84</v>
      </c>
      <c r="J30" s="37">
        <v>3297.84</v>
      </c>
      <c r="K30" s="37">
        <v>3297.84</v>
      </c>
      <c r="L30" s="37">
        <v>3297.84</v>
      </c>
      <c r="M30" s="37">
        <v>3297.84</v>
      </c>
      <c r="N30" s="37">
        <v>3297.84</v>
      </c>
      <c r="O30" s="37">
        <v>3297.84</v>
      </c>
      <c r="P30" s="37">
        <v>3297.84</v>
      </c>
      <c r="Q30" s="37">
        <v>3297.84</v>
      </c>
      <c r="R30" s="37">
        <v>3297.84</v>
      </c>
      <c r="S30" s="37">
        <v>3297.84</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6795.69</v>
      </c>
      <c r="D32" s="37">
        <v>6795.69</v>
      </c>
      <c r="E32" s="37">
        <v>6795.69</v>
      </c>
      <c r="F32" s="37">
        <v>6795.69</v>
      </c>
      <c r="G32" s="37">
        <v>6795.69</v>
      </c>
      <c r="H32" s="37">
        <v>6795.69</v>
      </c>
      <c r="I32" s="37">
        <v>6795.69</v>
      </c>
      <c r="J32" s="37">
        <v>6795.69</v>
      </c>
      <c r="K32" s="37">
        <v>6795.69</v>
      </c>
      <c r="L32" s="37">
        <v>6795.69</v>
      </c>
      <c r="M32" s="37">
        <v>6795.69</v>
      </c>
      <c r="N32" s="37">
        <v>6795.69</v>
      </c>
      <c r="O32" s="37">
        <v>6795.69</v>
      </c>
      <c r="P32" s="37">
        <v>6795.69</v>
      </c>
      <c r="Q32" s="37">
        <v>6795.69</v>
      </c>
      <c r="R32" s="37">
        <v>6795.69</v>
      </c>
      <c r="S32" s="37">
        <v>6795.69</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50368.99</v>
      </c>
      <c r="D39" s="37">
        <v>50368.99</v>
      </c>
      <c r="E39" s="37">
        <v>50368.99</v>
      </c>
      <c r="F39" s="37">
        <v>50368.99</v>
      </c>
      <c r="G39" s="37">
        <v>50368.99</v>
      </c>
      <c r="H39" s="37">
        <v>50368.99</v>
      </c>
      <c r="I39" s="37">
        <v>50368.99</v>
      </c>
      <c r="J39" s="37">
        <v>50368.99</v>
      </c>
      <c r="K39" s="37">
        <v>50368.99</v>
      </c>
      <c r="L39" s="37">
        <v>50368.99</v>
      </c>
      <c r="M39" s="37">
        <v>50368.99</v>
      </c>
      <c r="N39" s="37">
        <v>50368.99</v>
      </c>
      <c r="O39" s="37">
        <v>50368.99</v>
      </c>
      <c r="P39" s="37">
        <v>50368.99</v>
      </c>
      <c r="Q39" s="37">
        <v>50368.99</v>
      </c>
      <c r="R39" s="37">
        <v>50368.99</v>
      </c>
      <c r="S39" s="37">
        <v>50368.99</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2517.4899999999998</v>
      </c>
      <c r="D42" s="37">
        <v>2517.4899999999998</v>
      </c>
      <c r="E42" s="37">
        <v>2517.4899999999998</v>
      </c>
      <c r="F42" s="37">
        <v>2517.4899999999998</v>
      </c>
      <c r="G42" s="37">
        <v>2517.4899999999998</v>
      </c>
      <c r="H42" s="37">
        <v>2517.4899999999998</v>
      </c>
      <c r="I42" s="37">
        <v>2517.4899999999998</v>
      </c>
      <c r="J42" s="37">
        <v>2517.4899999999998</v>
      </c>
      <c r="K42" s="37">
        <v>2517.4899999999998</v>
      </c>
      <c r="L42" s="37">
        <v>2517.4899999999998</v>
      </c>
      <c r="M42" s="37">
        <v>2517.4899999999998</v>
      </c>
      <c r="N42" s="37">
        <v>2517.4899999999998</v>
      </c>
      <c r="O42" s="37">
        <v>2517.4899999999998</v>
      </c>
      <c r="P42" s="37">
        <v>2517.4899999999998</v>
      </c>
      <c r="Q42" s="37">
        <v>2517.4899999999998</v>
      </c>
      <c r="R42" s="37">
        <v>2517.4899999999998</v>
      </c>
      <c r="S42" s="37">
        <v>2517.4899999999998</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10266.74</v>
      </c>
      <c r="D45" s="37">
        <v>10266.74</v>
      </c>
      <c r="E45" s="37">
        <v>10266.74</v>
      </c>
      <c r="F45" s="37">
        <v>10266.74</v>
      </c>
      <c r="G45" s="37">
        <v>10266.74</v>
      </c>
      <c r="H45" s="37">
        <v>10266.74</v>
      </c>
      <c r="I45" s="37">
        <v>10266.74</v>
      </c>
      <c r="J45" s="37">
        <v>10266.74</v>
      </c>
      <c r="K45" s="37">
        <v>10266.74</v>
      </c>
      <c r="L45" s="37">
        <v>10266.74</v>
      </c>
      <c r="M45" s="37">
        <v>10266.74</v>
      </c>
      <c r="N45" s="37">
        <v>10266.74</v>
      </c>
      <c r="O45" s="37">
        <v>9650.74</v>
      </c>
      <c r="P45" s="37">
        <v>9650.74</v>
      </c>
      <c r="Q45" s="37">
        <v>9650.74</v>
      </c>
      <c r="R45" s="37">
        <v>9650.74</v>
      </c>
      <c r="S45" s="37">
        <v>9650.74</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2913.75</v>
      </c>
      <c r="D52" s="37">
        <v>2913.75</v>
      </c>
      <c r="E52" s="37">
        <v>2913.75</v>
      </c>
      <c r="F52" s="37">
        <v>2913.75</v>
      </c>
      <c r="G52" s="37">
        <v>2913.75</v>
      </c>
      <c r="H52" s="37">
        <v>2913.75</v>
      </c>
      <c r="I52" s="37">
        <v>2913.75</v>
      </c>
      <c r="J52" s="37">
        <v>2913.75</v>
      </c>
      <c r="K52" s="37">
        <v>2913.75</v>
      </c>
      <c r="L52" s="37">
        <v>2913.75</v>
      </c>
      <c r="M52" s="37">
        <v>2913.75</v>
      </c>
      <c r="N52" s="37">
        <v>2913.75</v>
      </c>
      <c r="O52" s="37">
        <v>2913.75</v>
      </c>
      <c r="P52" s="37">
        <v>2913.75</v>
      </c>
      <c r="Q52" s="37">
        <v>2913.75</v>
      </c>
      <c r="R52" s="37">
        <v>2913.75</v>
      </c>
      <c r="S52" s="37">
        <v>2913.75</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271.52999999999997</v>
      </c>
      <c r="D60" s="37">
        <v>271.52999999999997</v>
      </c>
      <c r="E60" s="37">
        <v>271.52999999999997</v>
      </c>
      <c r="F60" s="37">
        <v>271.52999999999997</v>
      </c>
      <c r="G60" s="37">
        <v>271.52999999999997</v>
      </c>
      <c r="H60" s="37">
        <v>271.52999999999997</v>
      </c>
      <c r="I60" s="37">
        <v>271.52999999999997</v>
      </c>
      <c r="J60" s="37">
        <v>271.52999999999997</v>
      </c>
      <c r="K60" s="37">
        <v>271.52999999999997</v>
      </c>
      <c r="L60" s="37">
        <v>271.52999999999997</v>
      </c>
      <c r="M60" s="37">
        <v>271.52999999999997</v>
      </c>
      <c r="N60" s="37">
        <v>271.52999999999997</v>
      </c>
      <c r="O60" s="37">
        <v>271.52999999999997</v>
      </c>
      <c r="P60" s="37">
        <v>271.52999999999997</v>
      </c>
      <c r="Q60" s="37">
        <v>271.52999999999997</v>
      </c>
      <c r="R60" s="37">
        <v>271.52999999999997</v>
      </c>
      <c r="S60" s="37">
        <v>271.52999999999997</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120114.96000000002</v>
      </c>
      <c r="D96" s="8">
        <f>SUM(D18:D95)</f>
        <v>120114.96000000002</v>
      </c>
      <c r="E96" s="8">
        <f>SUM(E17:E95)</f>
        <v>120114.96000000002</v>
      </c>
      <c r="F96" s="8">
        <f>SUM(F16:F95)</f>
        <v>120114.96000000002</v>
      </c>
      <c r="G96" s="8">
        <f>SUM(G15:G95)</f>
        <v>120114.96000000002</v>
      </c>
      <c r="H96" s="8">
        <f>SUM(H9:H95)</f>
        <v>120114.96000000002</v>
      </c>
      <c r="I96" s="8">
        <f>SUM(I9:I95)</f>
        <v>120114.96000000002</v>
      </c>
      <c r="J96" s="8">
        <f t="shared" ref="J96:L96" si="0">SUM(J9:J95)</f>
        <v>120114.96000000002</v>
      </c>
      <c r="K96" s="8">
        <f>SUM(K9:K95)</f>
        <v>120114.96000000002</v>
      </c>
      <c r="L96" s="8">
        <f t="shared" si="0"/>
        <v>120114.96000000002</v>
      </c>
      <c r="M96" s="8">
        <f>SUM(M9:M95)</f>
        <v>120114.96000000002</v>
      </c>
      <c r="N96" s="11">
        <f>SUM(N5:N95)</f>
        <v>120114.96000000002</v>
      </c>
      <c r="O96" s="11">
        <f>SUM(O5:O95)</f>
        <v>119498.96000000002</v>
      </c>
      <c r="P96" s="11">
        <f>SUM(P5:P95)</f>
        <v>119498.96000000002</v>
      </c>
      <c r="Q96" s="11">
        <f>SUM(Q5:Q95)</f>
        <v>119498.96000000002</v>
      </c>
      <c r="R96" s="11">
        <f>SUM(R3:R95)</f>
        <v>119498.96000000002</v>
      </c>
      <c r="S96" s="11">
        <f>SUM(S3:S95)</f>
        <v>119498.96000000002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2272.09</v>
      </c>
      <c r="Q196" s="37">
        <v>2272.09</v>
      </c>
      <c r="R196" s="37">
        <v>2272.09</v>
      </c>
      <c r="S196" s="37">
        <v>2272.09</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1572.0350000000001</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26606.959999999999</v>
      </c>
      <c r="H205" s="37">
        <v>33211.99</v>
      </c>
      <c r="I205" s="37">
        <v>33211.99</v>
      </c>
      <c r="J205" s="37">
        <v>33211.99</v>
      </c>
      <c r="K205" s="37">
        <v>35605.879999999997</v>
      </c>
      <c r="L205" s="37">
        <v>35605.879999999997</v>
      </c>
      <c r="M205" s="37">
        <v>35605.879999999997</v>
      </c>
      <c r="N205" s="37">
        <v>35605.879999999997</v>
      </c>
      <c r="O205" s="37">
        <v>35605.879999999997</v>
      </c>
      <c r="P205" s="37">
        <v>35605.879999999997</v>
      </c>
      <c r="Q205" s="37">
        <v>35605.879999999997</v>
      </c>
      <c r="R205" s="37">
        <v>35605.879999999997</v>
      </c>
      <c r="S205" s="37">
        <v>35605.879999999997</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593175.78</v>
      </c>
      <c r="D219" s="37">
        <v>593175.78</v>
      </c>
      <c r="E219" s="37">
        <v>593175.78</v>
      </c>
      <c r="F219" s="37">
        <v>593175.78</v>
      </c>
      <c r="G219" s="37">
        <v>593175.78</v>
      </c>
      <c r="H219" s="37">
        <v>593175.78</v>
      </c>
      <c r="I219" s="37">
        <v>593175.78</v>
      </c>
      <c r="J219" s="37">
        <v>593175.78</v>
      </c>
      <c r="K219" s="37">
        <v>593175.78</v>
      </c>
      <c r="L219" s="37">
        <v>593175.78</v>
      </c>
      <c r="M219" s="37">
        <v>593175.78</v>
      </c>
      <c r="N219" s="37">
        <v>593175.78</v>
      </c>
      <c r="O219" s="37">
        <v>593073.12540000002</v>
      </c>
      <c r="P219" s="37">
        <v>593073.12540000002</v>
      </c>
      <c r="Q219" s="37">
        <v>593073.13</v>
      </c>
      <c r="R219" s="37">
        <v>593073.13</v>
      </c>
      <c r="S219" s="37">
        <v>593073.13</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593175.78</v>
      </c>
      <c r="D286" s="8">
        <f>SUM(D208:D285)</f>
        <v>593175.78</v>
      </c>
      <c r="E286" s="8">
        <f>SUM(E207:E285)</f>
        <v>593175.78</v>
      </c>
      <c r="F286" s="8">
        <f>SUM(F206:F285)</f>
        <v>593175.78</v>
      </c>
      <c r="G286" s="8">
        <f>SUM(G205:G285)</f>
        <v>619782.74</v>
      </c>
      <c r="H286" s="8">
        <f>SUM(H199:H285)</f>
        <v>626387.77</v>
      </c>
      <c r="I286" s="8">
        <f>SUM(I199:I285)</f>
        <v>626387.77</v>
      </c>
      <c r="J286" s="8">
        <f t="shared" ref="J286:L286" si="2">SUM(J199:J285)</f>
        <v>626387.77</v>
      </c>
      <c r="K286" s="8">
        <f>SUM(K199:K285)</f>
        <v>628781.66</v>
      </c>
      <c r="L286" s="8">
        <f t="shared" si="2"/>
        <v>630353.69500000007</v>
      </c>
      <c r="M286" s="8">
        <f>SUM(M199:M285)</f>
        <v>628781.66</v>
      </c>
      <c r="N286" s="11">
        <f>SUM(N194:N285)</f>
        <v>628781.66</v>
      </c>
      <c r="O286" s="11">
        <f>SUM(O194:O285)</f>
        <v>628679.00540000002</v>
      </c>
      <c r="P286" s="11">
        <f>SUM(P194:P285)</f>
        <v>630951.09539999999</v>
      </c>
      <c r="Q286" s="11">
        <f>SUM(Q194:Q285)</f>
        <v>630951.1</v>
      </c>
      <c r="R286" s="11">
        <f>SUM(R193:R285)</f>
        <v>630951.1</v>
      </c>
      <c r="S286" s="11">
        <f>SUM(S193:S285)</f>
        <v>630951.1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1430.18</v>
      </c>
      <c r="P292" s="37">
        <v>1430.18</v>
      </c>
      <c r="Q292" s="37">
        <v>1397.67</v>
      </c>
      <c r="R292" s="37">
        <v>1462.68</v>
      </c>
      <c r="S292" s="37">
        <v>1527.69</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1490.742</v>
      </c>
      <c r="M295" s="37">
        <v>1573.5609999999999</v>
      </c>
      <c r="N295" s="37">
        <v>1573.5609999999999</v>
      </c>
      <c r="O295" s="37">
        <v>1573.5609999999999</v>
      </c>
      <c r="P295" s="37">
        <v>1532.1514999999999</v>
      </c>
      <c r="Q295" s="37">
        <v>1532.1514999999999</v>
      </c>
      <c r="R295" s="37">
        <v>1532.1514999999999</v>
      </c>
      <c r="S295" s="37">
        <v>1532.1514999999999</v>
      </c>
    </row>
    <row r="296" spans="1:19">
      <c r="B296" s="6">
        <v>2014</v>
      </c>
      <c r="C296" s="36"/>
      <c r="D296" s="36"/>
      <c r="E296" s="36"/>
      <c r="F296" s="36"/>
      <c r="G296" s="36"/>
      <c r="H296" s="36"/>
      <c r="I296" s="36"/>
      <c r="J296" s="36"/>
      <c r="K296" s="37">
        <v>1572.0350000000001</v>
      </c>
      <c r="L296" s="37">
        <v>0</v>
      </c>
      <c r="M296" s="37">
        <v>1572.0350000000001</v>
      </c>
      <c r="N296" s="37">
        <v>1509.1536000000001</v>
      </c>
      <c r="O296" s="37">
        <v>1383.3908000000001</v>
      </c>
      <c r="P296" s="37">
        <v>1383.3908000000001</v>
      </c>
      <c r="Q296" s="37">
        <v>1351.95</v>
      </c>
      <c r="R296" s="37">
        <v>1414.83</v>
      </c>
      <c r="S296" s="37">
        <v>1477.71</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15353.890499999998</v>
      </c>
      <c r="E303" s="37">
        <v>15353.890499999998</v>
      </c>
      <c r="F303" s="37">
        <v>14815.157500000001</v>
      </c>
      <c r="G303" s="37">
        <v>14545.790999999999</v>
      </c>
      <c r="H303" s="37">
        <v>14007.057999999999</v>
      </c>
      <c r="I303" s="37">
        <v>12929.591999999999</v>
      </c>
      <c r="J303" s="37">
        <v>13198.958499999999</v>
      </c>
      <c r="K303" s="37">
        <v>12929.591999999999</v>
      </c>
      <c r="L303" s="37">
        <v>12660.225499999999</v>
      </c>
      <c r="M303" s="37">
        <v>12929.591999999999</v>
      </c>
      <c r="N303" s="37">
        <v>12929.591999999999</v>
      </c>
      <c r="O303" s="37">
        <v>11852.125999999998</v>
      </c>
      <c r="P303" s="37">
        <v>11852.125999999998</v>
      </c>
      <c r="Q303" s="37">
        <v>11582.759999999998</v>
      </c>
      <c r="R303" s="37">
        <v>12121.5</v>
      </c>
      <c r="S303" s="37">
        <v>12660.22</v>
      </c>
    </row>
    <row r="304" spans="1:19">
      <c r="B304" s="6">
        <v>2006</v>
      </c>
      <c r="C304" s="37">
        <v>2976.3689999999997</v>
      </c>
      <c r="D304" s="37">
        <v>2976.3689999999997</v>
      </c>
      <c r="E304" s="37">
        <v>2976.3689999999997</v>
      </c>
      <c r="F304" s="37">
        <v>2871.9349999999999</v>
      </c>
      <c r="G304" s="37">
        <v>2819.7180000000003</v>
      </c>
      <c r="H304" s="37">
        <v>2715.2840000000001</v>
      </c>
      <c r="I304" s="37">
        <v>2506.4159999999997</v>
      </c>
      <c r="J304" s="37">
        <v>2558.6329999999998</v>
      </c>
      <c r="K304" s="37">
        <v>2506.4159999999997</v>
      </c>
      <c r="L304" s="37">
        <v>2454.1989999999996</v>
      </c>
      <c r="M304" s="37">
        <v>2506.4159999999997</v>
      </c>
      <c r="N304" s="37">
        <v>2506.4159999999997</v>
      </c>
      <c r="O304" s="37">
        <v>2297.5479999999998</v>
      </c>
      <c r="P304" s="37">
        <v>2297.5479999999998</v>
      </c>
      <c r="Q304" s="37">
        <v>2245.33</v>
      </c>
      <c r="R304" s="37">
        <v>2349.77</v>
      </c>
      <c r="S304" s="37">
        <v>2454.1999999999998</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28086.231299999999</v>
      </c>
      <c r="D309" s="37">
        <v>28086.231299999999</v>
      </c>
      <c r="E309" s="37">
        <v>28086.231299999999</v>
      </c>
      <c r="F309" s="37">
        <v>27100.749500000005</v>
      </c>
      <c r="G309" s="37">
        <v>26608.008600000001</v>
      </c>
      <c r="H309" s="37">
        <v>25622.5268</v>
      </c>
      <c r="I309" s="37">
        <v>23651.563200000001</v>
      </c>
      <c r="J309" s="37">
        <v>24144.304100000001</v>
      </c>
      <c r="K309" s="37">
        <v>23651.563200000001</v>
      </c>
      <c r="L309" s="37">
        <v>20742.9424</v>
      </c>
      <c r="M309" s="37">
        <v>21184.281600000002</v>
      </c>
      <c r="N309" s="37">
        <v>21184.281600000002</v>
      </c>
      <c r="O309" s="37">
        <v>19418.924800000001</v>
      </c>
      <c r="P309" s="37">
        <v>19418.924800000001</v>
      </c>
      <c r="Q309" s="37">
        <v>18977.59</v>
      </c>
      <c r="R309" s="37">
        <v>19860.27</v>
      </c>
      <c r="S309" s="37">
        <v>20742.95</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31062.600299999998</v>
      </c>
      <c r="D381" s="8">
        <f>SUM(D303:D380)</f>
        <v>46416.4908</v>
      </c>
      <c r="E381" s="8">
        <f>SUM(E302:E380)</f>
        <v>46416.4908</v>
      </c>
      <c r="F381" s="8">
        <f>SUM(F301:F380)</f>
        <v>44787.842000000004</v>
      </c>
      <c r="G381" s="8">
        <f>SUM(G300:G380)</f>
        <v>43973.517599999999</v>
      </c>
      <c r="H381" s="8">
        <f>SUM(H294:H380)</f>
        <v>42344.868799999997</v>
      </c>
      <c r="I381" s="8">
        <f>SUM(I294:I380)</f>
        <v>39087.571199999998</v>
      </c>
      <c r="J381" s="8">
        <f t="shared" ref="J381" si="3">SUM(J294:J380)</f>
        <v>39901.895600000003</v>
      </c>
      <c r="K381" s="8">
        <f>SUM(K294:K380)</f>
        <v>40659.606199999995</v>
      </c>
      <c r="L381" s="8">
        <f t="shared" ref="L381" si="4">SUM(L294:L380)</f>
        <v>37348.108899999999</v>
      </c>
      <c r="M381" s="8">
        <f>SUM(M294:M380)</f>
        <v>39765.885600000001</v>
      </c>
      <c r="N381" s="11">
        <f>SUM(N289:N380)</f>
        <v>39703.004200000003</v>
      </c>
      <c r="O381" s="11">
        <f>SUM(O289:O380)</f>
        <v>37955.730599999995</v>
      </c>
      <c r="P381" s="11">
        <f>SUM(P289:P380)</f>
        <v>37914.321100000001</v>
      </c>
      <c r="Q381" s="11">
        <f>SUM(Q289:Q380)</f>
        <v>37087.451499999996</v>
      </c>
      <c r="R381" s="11">
        <f>SUM(R288:R380)</f>
        <v>38741.201500000003</v>
      </c>
      <c r="S381" s="11">
        <f>SUM(S288:S380)</f>
        <v>40394.921499999997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7924.16</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5265.7800000000007</v>
      </c>
      <c r="R480" s="37">
        <v>5377.3200000000006</v>
      </c>
      <c r="S480" s="37">
        <v>5488.85</v>
      </c>
    </row>
    <row r="481" spans="1:19">
      <c r="A481" s="40"/>
      <c r="B481" s="6">
        <v>2019</v>
      </c>
      <c r="C481" s="36"/>
      <c r="D481" s="36"/>
      <c r="E481" s="36"/>
      <c r="F481" s="36"/>
      <c r="G481" s="36"/>
      <c r="H481" s="36"/>
      <c r="I481" s="36"/>
      <c r="J481" s="36"/>
      <c r="K481" s="36"/>
      <c r="L481" s="36"/>
      <c r="M481" s="36"/>
      <c r="N481" s="36"/>
      <c r="O481" s="36"/>
      <c r="P481" s="37">
        <v>10325.23</v>
      </c>
      <c r="Q481" s="37">
        <v>10261.67</v>
      </c>
      <c r="R481" s="37">
        <v>10388.799999999999</v>
      </c>
      <c r="S481" s="37">
        <v>3152.619999999999</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279.70080000000002</v>
      </c>
      <c r="O483" s="37">
        <v>256.39240000000001</v>
      </c>
      <c r="P483" s="37">
        <v>256.39240000000001</v>
      </c>
      <c r="Q483" s="37">
        <v>250.57</v>
      </c>
      <c r="R483" s="37">
        <v>262.22000000000003</v>
      </c>
      <c r="S483" s="37">
        <v>273.87</v>
      </c>
    </row>
    <row r="484" spans="1:19">
      <c r="B484" s="6">
        <v>2016</v>
      </c>
      <c r="C484" s="36"/>
      <c r="D484" s="36"/>
      <c r="E484" s="36"/>
      <c r="F484" s="36"/>
      <c r="G484" s="36"/>
      <c r="H484" s="36"/>
      <c r="I484" s="36"/>
      <c r="J484" s="36"/>
      <c r="K484" s="36"/>
      <c r="L484" s="36"/>
      <c r="M484" s="37">
        <v>4437.1836000000003</v>
      </c>
      <c r="N484" s="37">
        <v>4437.1836000000003</v>
      </c>
      <c r="O484" s="37">
        <v>4321.3040000000001</v>
      </c>
      <c r="P484" s="37">
        <v>4245.9521999999997</v>
      </c>
      <c r="Q484" s="37">
        <v>4216.99</v>
      </c>
      <c r="R484" s="37">
        <v>4274.93</v>
      </c>
      <c r="S484" s="37">
        <v>4332.87</v>
      </c>
    </row>
    <row r="485" spans="1:19">
      <c r="B485" s="6">
        <v>2015</v>
      </c>
      <c r="C485" s="36"/>
      <c r="D485" s="36"/>
      <c r="E485" s="36"/>
      <c r="F485" s="36"/>
      <c r="G485" s="36"/>
      <c r="H485" s="36"/>
      <c r="I485" s="36"/>
      <c r="J485" s="36"/>
      <c r="K485" s="36"/>
      <c r="L485" s="37">
        <v>5754.8757999999998</v>
      </c>
      <c r="M485" s="37">
        <v>6038.4560000000001</v>
      </c>
      <c r="N485" s="37">
        <v>6038.4559999999992</v>
      </c>
      <c r="O485" s="37">
        <v>6000.5687999999991</v>
      </c>
      <c r="P485" s="37">
        <v>5871.8645999999999</v>
      </c>
      <c r="Q485" s="37">
        <v>5862.4000000000005</v>
      </c>
      <c r="R485" s="37">
        <v>5881.34</v>
      </c>
      <c r="S485" s="37">
        <v>5900.28</v>
      </c>
    </row>
    <row r="486" spans="1:19">
      <c r="B486" s="6">
        <v>2014</v>
      </c>
      <c r="C486" s="36"/>
      <c r="D486" s="36"/>
      <c r="E486" s="36"/>
      <c r="F486" s="36"/>
      <c r="G486" s="36"/>
      <c r="H486" s="36"/>
      <c r="I486" s="36"/>
      <c r="J486" s="36"/>
      <c r="K486" s="37">
        <v>2613.7449999999999</v>
      </c>
      <c r="L486" s="37">
        <v>2590.5450000000001</v>
      </c>
      <c r="M486" s="37">
        <v>2613.7449999999999</v>
      </c>
      <c r="N486" s="37">
        <v>2613.7449999999999</v>
      </c>
      <c r="O486" s="37">
        <v>2520.9449999999997</v>
      </c>
      <c r="P486" s="37">
        <v>2529.5759999999996</v>
      </c>
      <c r="Q486" s="37">
        <v>2506.38</v>
      </c>
      <c r="R486" s="37">
        <v>2552.7800000000002</v>
      </c>
      <c r="S486" s="37">
        <v>2599.1799999999998</v>
      </c>
    </row>
    <row r="487" spans="1:19">
      <c r="B487" s="6">
        <v>2013</v>
      </c>
      <c r="C487" s="36"/>
      <c r="D487" s="36"/>
      <c r="E487" s="36"/>
      <c r="F487" s="36"/>
      <c r="G487" s="36"/>
      <c r="H487" s="36"/>
      <c r="I487" s="36"/>
      <c r="J487" s="37">
        <v>2071.7199999999998</v>
      </c>
      <c r="K487" s="37">
        <v>2029.4399999999998</v>
      </c>
      <c r="L487" s="37">
        <v>1987.1599999999999</v>
      </c>
      <c r="M487" s="37">
        <v>2029.4399999999998</v>
      </c>
      <c r="N487" s="37">
        <v>2029.4399999999998</v>
      </c>
      <c r="O487" s="37">
        <v>1860.32</v>
      </c>
      <c r="P487" s="37">
        <v>1860.32</v>
      </c>
      <c r="Q487" s="37">
        <v>1818.04</v>
      </c>
      <c r="R487" s="37">
        <v>1902.6</v>
      </c>
      <c r="S487" s="37">
        <v>1987.16</v>
      </c>
    </row>
    <row r="488" spans="1:19">
      <c r="B488" s="6">
        <v>2012</v>
      </c>
      <c r="C488" s="36"/>
      <c r="D488" s="36"/>
      <c r="E488" s="36"/>
      <c r="F488" s="36"/>
      <c r="G488" s="36"/>
      <c r="H488" s="36"/>
      <c r="I488" s="37">
        <v>9400.1744999999992</v>
      </c>
      <c r="J488" s="37">
        <v>9499.5215000000007</v>
      </c>
      <c r="K488" s="37">
        <v>9426.5460000000003</v>
      </c>
      <c r="L488" s="37">
        <v>9344.7800000000007</v>
      </c>
      <c r="M488" s="37">
        <v>9435.57</v>
      </c>
      <c r="N488" s="37">
        <v>9444.3604999999989</v>
      </c>
      <c r="O488" s="37">
        <v>9108.5060000000012</v>
      </c>
      <c r="P488" s="37">
        <v>9112.7844999999998</v>
      </c>
      <c r="Q488" s="37">
        <v>9031.010000000002</v>
      </c>
      <c r="R488" s="37">
        <v>9194.5400000000009</v>
      </c>
      <c r="S488" s="37">
        <v>9358.07</v>
      </c>
    </row>
    <row r="489" spans="1:19">
      <c r="B489" s="6">
        <v>2011</v>
      </c>
      <c r="C489" s="36"/>
      <c r="D489" s="36"/>
      <c r="E489" s="36"/>
      <c r="F489" s="36"/>
      <c r="G489" s="36"/>
      <c r="H489" s="37">
        <v>1594.9959999999999</v>
      </c>
      <c r="I489" s="37">
        <v>1472.3039999999999</v>
      </c>
      <c r="J489" s="37">
        <v>1502.9769999999999</v>
      </c>
      <c r="K489" s="37">
        <v>1472.3039999999999</v>
      </c>
      <c r="L489" s="37">
        <v>987.82249999999976</v>
      </c>
      <c r="M489" s="37">
        <v>1008.84</v>
      </c>
      <c r="N489" s="37">
        <v>1008.8400000000001</v>
      </c>
      <c r="O489" s="37">
        <v>924.7700000000001</v>
      </c>
      <c r="P489" s="37">
        <v>924.77</v>
      </c>
      <c r="Q489" s="37">
        <v>903.75</v>
      </c>
      <c r="R489" s="37">
        <v>945.8</v>
      </c>
      <c r="S489" s="37">
        <v>987.81999999999994</v>
      </c>
    </row>
    <row r="490" spans="1:19">
      <c r="B490" s="6">
        <v>2010</v>
      </c>
      <c r="C490" s="36"/>
      <c r="D490" s="36"/>
      <c r="E490" s="36"/>
      <c r="F490" s="36"/>
      <c r="G490" s="37">
        <v>10759.2132</v>
      </c>
      <c r="H490" s="37">
        <v>10216.894799999998</v>
      </c>
      <c r="I490" s="37">
        <v>9750.3804</v>
      </c>
      <c r="J490" s="37">
        <v>9918.5191999999988</v>
      </c>
      <c r="K490" s="37">
        <v>9868.1179999999986</v>
      </c>
      <c r="L490" s="37">
        <v>9758.8479999999981</v>
      </c>
      <c r="M490" s="37">
        <v>9868.1179999999986</v>
      </c>
      <c r="N490" s="37">
        <v>9868.1179999999986</v>
      </c>
      <c r="O490" s="37">
        <v>9431.0379999999986</v>
      </c>
      <c r="P490" s="37">
        <v>5493.4324000000006</v>
      </c>
      <c r="Q490" s="37">
        <v>5474.32</v>
      </c>
      <c r="R490" s="37">
        <v>5512.54</v>
      </c>
      <c r="S490" s="37">
        <v>5550.76</v>
      </c>
    </row>
    <row r="491" spans="1:19">
      <c r="B491" s="6">
        <v>2009</v>
      </c>
      <c r="C491" s="36"/>
      <c r="D491" s="36"/>
      <c r="E491" s="36"/>
      <c r="F491" s="37">
        <v>5327.8296000000009</v>
      </c>
      <c r="G491" s="37">
        <v>5269.8420000000006</v>
      </c>
      <c r="H491" s="37">
        <v>5153.8667999999998</v>
      </c>
      <c r="I491" s="37">
        <v>4231.5300000000007</v>
      </c>
      <c r="J491" s="37">
        <v>4289.5176000000001</v>
      </c>
      <c r="K491" s="37">
        <v>4231.5300000000007</v>
      </c>
      <c r="L491" s="37">
        <v>4173.5424000000003</v>
      </c>
      <c r="M491" s="37">
        <v>4248.8564000000006</v>
      </c>
      <c r="N491" s="37">
        <v>4248.8564000000006</v>
      </c>
      <c r="O491" s="37">
        <v>4016.9060000000004</v>
      </c>
      <c r="P491" s="37">
        <v>4008.2428</v>
      </c>
      <c r="Q491" s="37">
        <v>3950.2599999999998</v>
      </c>
      <c r="R491" s="37">
        <v>1528.34</v>
      </c>
      <c r="S491" s="37">
        <v>1531.5200000000002</v>
      </c>
    </row>
    <row r="492" spans="1:19">
      <c r="B492" s="6">
        <v>2008</v>
      </c>
      <c r="C492" s="36"/>
      <c r="D492" s="36"/>
      <c r="E492" s="37">
        <v>1637.7891</v>
      </c>
      <c r="F492" s="37">
        <v>1609.8965000000001</v>
      </c>
      <c r="G492" s="37">
        <v>1595.9502000000002</v>
      </c>
      <c r="H492" s="37">
        <v>1568.0576000000001</v>
      </c>
      <c r="I492" s="37">
        <v>1512.2723999999998</v>
      </c>
      <c r="J492" s="37">
        <v>1526.2186999999999</v>
      </c>
      <c r="K492" s="37">
        <v>1071.6324</v>
      </c>
      <c r="L492" s="37">
        <v>1066.8661</v>
      </c>
      <c r="M492" s="37">
        <v>1071.6324</v>
      </c>
      <c r="N492" s="37">
        <v>1071.6324</v>
      </c>
      <c r="O492" s="37">
        <v>1052.5672</v>
      </c>
      <c r="P492" s="37">
        <v>1052.5672</v>
      </c>
      <c r="Q492" s="37">
        <v>1047.8</v>
      </c>
      <c r="R492" s="37">
        <v>1057.33</v>
      </c>
      <c r="S492" s="37">
        <v>1066.8699999999999</v>
      </c>
    </row>
    <row r="493" spans="1:19">
      <c r="B493" s="6">
        <v>2007</v>
      </c>
      <c r="C493" s="36"/>
      <c r="D493" s="37">
        <v>8560.5892999999996</v>
      </c>
      <c r="E493" s="37">
        <v>8375.3692999999985</v>
      </c>
      <c r="F493" s="37">
        <v>8375.3692999999985</v>
      </c>
      <c r="G493" s="37">
        <v>8373.7896000000001</v>
      </c>
      <c r="H493" s="37">
        <v>8373.7896000000001</v>
      </c>
      <c r="I493" s="37">
        <v>8373.7896000000001</v>
      </c>
      <c r="J493" s="37">
        <v>8373.7896000000001</v>
      </c>
      <c r="K493" s="37">
        <v>8372.2098999999998</v>
      </c>
      <c r="L493" s="37">
        <v>8372.2098999999998</v>
      </c>
      <c r="M493" s="37">
        <v>8372.2098999999998</v>
      </c>
      <c r="N493" s="37">
        <v>8373.7896000000001</v>
      </c>
      <c r="O493" s="37">
        <v>8247.1638999999996</v>
      </c>
      <c r="P493" s="37">
        <v>8247.1638999999996</v>
      </c>
      <c r="Q493" s="37">
        <v>7380.19</v>
      </c>
      <c r="R493" s="37">
        <v>7380.1900000000005</v>
      </c>
      <c r="S493" s="37">
        <v>7380.1900000000005</v>
      </c>
    </row>
    <row r="494" spans="1:19">
      <c r="B494" s="6">
        <v>2006</v>
      </c>
      <c r="C494" s="37">
        <v>5846.8582000000006</v>
      </c>
      <c r="D494" s="37">
        <v>6127.2582999999995</v>
      </c>
      <c r="E494" s="37">
        <v>6127.2582999999995</v>
      </c>
      <c r="F494" s="37">
        <v>5975.2044999999998</v>
      </c>
      <c r="G494" s="37">
        <v>5899.1776000000009</v>
      </c>
      <c r="H494" s="37">
        <v>5747.1238000000003</v>
      </c>
      <c r="I494" s="37">
        <v>5443.0162</v>
      </c>
      <c r="J494" s="37">
        <v>5519.0430999999999</v>
      </c>
      <c r="K494" s="37">
        <v>5443.0162</v>
      </c>
      <c r="L494" s="37">
        <v>5366.9893000000002</v>
      </c>
      <c r="M494" s="37">
        <v>2488.9569999999994</v>
      </c>
      <c r="N494" s="37">
        <v>2488.9569999999999</v>
      </c>
      <c r="O494" s="37">
        <v>2425.7388999999998</v>
      </c>
      <c r="P494" s="37">
        <v>2425.7389000000003</v>
      </c>
      <c r="Q494" s="37">
        <v>2411.2500000000005</v>
      </c>
      <c r="R494" s="37">
        <v>2440.2199999999998</v>
      </c>
      <c r="S494" s="37">
        <v>2469.1800000000003</v>
      </c>
    </row>
    <row r="495" spans="1:19">
      <c r="B495" s="6">
        <v>2005</v>
      </c>
      <c r="C495" s="37">
        <v>3365.2109</v>
      </c>
      <c r="D495" s="37">
        <v>3365.2109</v>
      </c>
      <c r="E495" s="37">
        <v>3365.2109</v>
      </c>
      <c r="F495" s="37">
        <v>3315.2433000000001</v>
      </c>
      <c r="G495" s="37">
        <v>3286.8148000000001</v>
      </c>
      <c r="H495" s="37">
        <v>3224.3227999999999</v>
      </c>
      <c r="I495" s="37">
        <v>3124.3876</v>
      </c>
      <c r="J495" s="37">
        <v>3149.3714</v>
      </c>
      <c r="K495" s="37">
        <v>3121.6386999999995</v>
      </c>
      <c r="L495" s="37">
        <v>3036.2833999999998</v>
      </c>
      <c r="M495" s="37">
        <v>2772.1927000000001</v>
      </c>
      <c r="N495" s="37">
        <v>2774.9416000000001</v>
      </c>
      <c r="O495" s="37">
        <v>2677.3955000000001</v>
      </c>
      <c r="P495" s="37">
        <v>2677.3954999999996</v>
      </c>
      <c r="Q495" s="37">
        <v>2653.7</v>
      </c>
      <c r="R495" s="37">
        <v>2701.1</v>
      </c>
      <c r="S495" s="37">
        <v>2748.5</v>
      </c>
    </row>
    <row r="496" spans="1:19">
      <c r="B496" s="6">
        <v>2004</v>
      </c>
      <c r="C496" s="37">
        <v>9845.0085999999992</v>
      </c>
      <c r="D496" s="37">
        <v>9845.0085999999992</v>
      </c>
      <c r="E496" s="37">
        <v>9845.0085999999992</v>
      </c>
      <c r="F496" s="37">
        <v>9700.3090000000011</v>
      </c>
      <c r="G496" s="37">
        <v>9627.9591999999993</v>
      </c>
      <c r="H496" s="37">
        <v>9483.2595999999994</v>
      </c>
      <c r="I496" s="37">
        <v>9193.8603999999996</v>
      </c>
      <c r="J496" s="37">
        <v>9266.2101999999995</v>
      </c>
      <c r="K496" s="37">
        <v>7151.11</v>
      </c>
      <c r="L496" s="37">
        <v>7121.3174999999992</v>
      </c>
      <c r="M496" s="37">
        <v>7151.1099999999988</v>
      </c>
      <c r="N496" s="37">
        <v>7151.11</v>
      </c>
      <c r="O496" s="37">
        <v>7031.94</v>
      </c>
      <c r="P496" s="37">
        <v>7031.94</v>
      </c>
      <c r="Q496" s="37">
        <v>6811.5599999999995</v>
      </c>
      <c r="R496" s="37">
        <v>6871.15</v>
      </c>
      <c r="S496" s="37">
        <v>6930.74</v>
      </c>
    </row>
    <row r="497" spans="2:19">
      <c r="B497" s="6">
        <v>2003</v>
      </c>
      <c r="C497" s="37">
        <v>8707.1412999999993</v>
      </c>
      <c r="D497" s="37">
        <v>8707.1412999999993</v>
      </c>
      <c r="E497" s="37">
        <v>8707.1412999999993</v>
      </c>
      <c r="F497" s="37">
        <v>8561.1816000000017</v>
      </c>
      <c r="G497" s="37">
        <v>8501.5762000000013</v>
      </c>
      <c r="H497" s="37">
        <v>8215.3828000000012</v>
      </c>
      <c r="I497" s="37">
        <v>8059.4578999999994</v>
      </c>
      <c r="J497" s="37">
        <v>6492.3159999999998</v>
      </c>
      <c r="K497" s="37">
        <v>5901.3645999999999</v>
      </c>
      <c r="L497" s="37">
        <v>5739.3315000000011</v>
      </c>
      <c r="M497" s="37">
        <v>5767.3155999999999</v>
      </c>
      <c r="N497" s="37">
        <v>5781.9637000000002</v>
      </c>
      <c r="O497" s="37">
        <v>5705.3496000000005</v>
      </c>
      <c r="P497" s="37">
        <v>5703.2570000000005</v>
      </c>
      <c r="Q497" s="37">
        <v>4971.9900000000007</v>
      </c>
      <c r="R497" s="37">
        <v>5002.9799999999996</v>
      </c>
      <c r="S497" s="37">
        <v>5033.9599999999991</v>
      </c>
    </row>
    <row r="498" spans="2:19">
      <c r="B498" s="6">
        <v>2002</v>
      </c>
      <c r="C498" s="37">
        <v>10304.0105</v>
      </c>
      <c r="D498" s="37">
        <v>10016.610500000001</v>
      </c>
      <c r="E498" s="37">
        <v>9783.7654999999995</v>
      </c>
      <c r="F498" s="37">
        <v>9209.5143000000007</v>
      </c>
      <c r="G498" s="37">
        <v>4966.6332999999995</v>
      </c>
      <c r="H498" s="37">
        <v>4739.8307999999997</v>
      </c>
      <c r="I498" s="37">
        <v>4687.3786999999993</v>
      </c>
      <c r="J498" s="37">
        <v>4718.0200999999997</v>
      </c>
      <c r="K498" s="37">
        <v>4723.5324000000001</v>
      </c>
      <c r="L498" s="37">
        <v>4713.7964000000002</v>
      </c>
      <c r="M498" s="37">
        <v>4389.5342999999993</v>
      </c>
      <c r="N498" s="37">
        <v>4393.6503999999995</v>
      </c>
      <c r="O498" s="37">
        <v>4350.5902999999998</v>
      </c>
      <c r="P498" s="37">
        <v>4354.3195999999998</v>
      </c>
      <c r="Q498" s="37">
        <v>1376.46</v>
      </c>
      <c r="R498" s="37">
        <v>1395.9399999999998</v>
      </c>
      <c r="S498" s="37">
        <v>1415.41</v>
      </c>
    </row>
    <row r="499" spans="2:19">
      <c r="B499" s="6">
        <v>2001</v>
      </c>
      <c r="C499" s="37">
        <v>55238.49829999997</v>
      </c>
      <c r="D499" s="37">
        <v>55238.49829999997</v>
      </c>
      <c r="E499" s="37">
        <v>55238.49829999997</v>
      </c>
      <c r="F499" s="37">
        <v>53738.295999999966</v>
      </c>
      <c r="G499" s="37">
        <v>53315.607199999999</v>
      </c>
      <c r="H499" s="37">
        <v>49547.008399999999</v>
      </c>
      <c r="I499" s="37">
        <v>50603.279599999987</v>
      </c>
      <c r="J499" s="37">
        <v>51391.227899999998</v>
      </c>
      <c r="K499" s="37">
        <v>51167.748999999996</v>
      </c>
      <c r="L499" s="37">
        <v>50291.947099999998</v>
      </c>
      <c r="M499" s="37">
        <v>50844.485199999996</v>
      </c>
      <c r="N499" s="37">
        <v>51097.680599999978</v>
      </c>
      <c r="O499" s="37">
        <v>49541.379999999983</v>
      </c>
      <c r="P499" s="37">
        <v>49640.412700000008</v>
      </c>
      <c r="Q499" s="37">
        <v>48517.909999999996</v>
      </c>
      <c r="R499" s="37">
        <v>49169.460000000014</v>
      </c>
      <c r="S499" s="37">
        <v>49820.98</v>
      </c>
    </row>
    <row r="500" spans="2:19">
      <c r="B500" s="6">
        <v>2000</v>
      </c>
      <c r="C500" s="37">
        <v>4336.0360999999994</v>
      </c>
      <c r="D500" s="37">
        <v>3958.9861000000001</v>
      </c>
      <c r="E500" s="37">
        <v>3958.9861000000001</v>
      </c>
      <c r="F500" s="37">
        <v>3964.5652</v>
      </c>
      <c r="G500" s="37">
        <v>3963.2817</v>
      </c>
      <c r="H500" s="37">
        <v>3942.8249999999998</v>
      </c>
      <c r="I500" s="37">
        <v>3940.9652999999998</v>
      </c>
      <c r="J500" s="37">
        <v>3944.6846999999998</v>
      </c>
      <c r="K500" s="37">
        <v>3945.2609000000002</v>
      </c>
      <c r="L500" s="37">
        <v>3945.2608999999998</v>
      </c>
      <c r="M500" s="37">
        <v>3734.6664999999998</v>
      </c>
      <c r="N500" s="37">
        <v>3734.6664999999998</v>
      </c>
      <c r="O500" s="37">
        <v>3728.1012999999998</v>
      </c>
      <c r="P500" s="37">
        <v>3729.9609999999998</v>
      </c>
      <c r="Q500" s="37">
        <v>3266.5299999999997</v>
      </c>
      <c r="R500" s="37">
        <v>3266.53</v>
      </c>
      <c r="S500" s="37">
        <v>3266.53</v>
      </c>
    </row>
    <row r="501" spans="2:19">
      <c r="B501" s="6">
        <v>1999</v>
      </c>
      <c r="C501" s="37">
        <v>3896.4980999999998</v>
      </c>
      <c r="D501" s="37">
        <v>3547.5580999999997</v>
      </c>
      <c r="E501" s="37">
        <v>3547.5580999999997</v>
      </c>
      <c r="F501" s="37">
        <v>3544.4514999999997</v>
      </c>
      <c r="G501" s="37">
        <v>3187.0382</v>
      </c>
      <c r="H501" s="37">
        <v>3183.9315999999999</v>
      </c>
      <c r="I501" s="37">
        <v>3177.7183999999997</v>
      </c>
      <c r="J501" s="37">
        <v>3179.2716999999998</v>
      </c>
      <c r="K501" s="37">
        <v>3177.7183999999997</v>
      </c>
      <c r="L501" s="37">
        <v>3176.1650999999997</v>
      </c>
      <c r="M501" s="37">
        <v>3177.7183999999997</v>
      </c>
      <c r="N501" s="37">
        <v>3177.7183999999997</v>
      </c>
      <c r="O501" s="37">
        <v>3171.5051999999996</v>
      </c>
      <c r="P501" s="37">
        <v>3171.5052000000001</v>
      </c>
      <c r="Q501" s="37">
        <v>1042.6700000000003</v>
      </c>
      <c r="R501" s="37">
        <v>1045.78</v>
      </c>
      <c r="S501" s="37">
        <v>1048.8899999999999</v>
      </c>
    </row>
    <row r="502" spans="2:19">
      <c r="B502" s="6">
        <v>1998</v>
      </c>
      <c r="C502" s="37">
        <v>735.98599999999999</v>
      </c>
      <c r="D502" s="37">
        <v>673.50419999999997</v>
      </c>
      <c r="E502" s="37">
        <v>673.50419999999997</v>
      </c>
      <c r="F502" s="37">
        <v>689.03160000000003</v>
      </c>
      <c r="G502" s="37">
        <v>694.20740000000001</v>
      </c>
      <c r="H502" s="37">
        <v>637.27359999999999</v>
      </c>
      <c r="I502" s="37">
        <v>632.09780000000001</v>
      </c>
      <c r="J502" s="37">
        <v>642.44939999999997</v>
      </c>
      <c r="K502" s="37">
        <v>402.27100000000002</v>
      </c>
      <c r="L502" s="37">
        <v>402.27100000000002</v>
      </c>
      <c r="M502" s="37">
        <v>169.36</v>
      </c>
      <c r="N502" s="37">
        <v>169.36</v>
      </c>
      <c r="O502" s="37">
        <v>169.36</v>
      </c>
      <c r="P502" s="37">
        <v>169.36</v>
      </c>
      <c r="Q502" s="37">
        <v>169.36</v>
      </c>
      <c r="R502" s="37">
        <v>169.36</v>
      </c>
      <c r="S502" s="37">
        <v>169.36</v>
      </c>
    </row>
    <row r="503" spans="2:19">
      <c r="B503" s="6">
        <v>1997</v>
      </c>
      <c r="C503" s="37">
        <v>4543.2636000000002</v>
      </c>
      <c r="D503" s="37">
        <v>3624.5097999999998</v>
      </c>
      <c r="E503" s="37">
        <v>1898.3398</v>
      </c>
      <c r="F503" s="37">
        <v>1868.1756000000003</v>
      </c>
      <c r="G503" s="37">
        <v>1848.0506000000003</v>
      </c>
      <c r="H503" s="37">
        <v>1817.8864000000001</v>
      </c>
      <c r="I503" s="37">
        <v>1757.558</v>
      </c>
      <c r="J503" s="37">
        <v>1772.6401000000001</v>
      </c>
      <c r="K503" s="37">
        <v>1752.5151000000001</v>
      </c>
      <c r="L503" s="37">
        <v>1737.433</v>
      </c>
      <c r="M503" s="37">
        <v>1752.5151000000001</v>
      </c>
      <c r="N503" s="37">
        <v>1757.558</v>
      </c>
      <c r="O503" s="37">
        <v>1692.1867</v>
      </c>
      <c r="P503" s="37">
        <v>1692.1867000000002</v>
      </c>
      <c r="Q503" s="37">
        <v>986.40000000000009</v>
      </c>
      <c r="R503" s="37">
        <v>1016.5600000000001</v>
      </c>
      <c r="S503" s="37">
        <v>1046.73</v>
      </c>
    </row>
    <row r="504" spans="2:19">
      <c r="B504" s="6">
        <v>1996</v>
      </c>
      <c r="C504" s="37">
        <v>5337.8842000000004</v>
      </c>
      <c r="D504" s="37">
        <v>5201.5042000000003</v>
      </c>
      <c r="E504" s="37">
        <v>5201.5042000000003</v>
      </c>
      <c r="F504" s="37">
        <v>5191.5029999999997</v>
      </c>
      <c r="G504" s="37">
        <v>5186.5024000000003</v>
      </c>
      <c r="H504" s="37">
        <v>4916.47</v>
      </c>
      <c r="I504" s="37">
        <v>4916.47</v>
      </c>
      <c r="J504" s="37">
        <v>4916.47</v>
      </c>
      <c r="K504" s="37">
        <v>4916.47</v>
      </c>
      <c r="L504" s="37">
        <v>4916.47</v>
      </c>
      <c r="M504" s="37">
        <v>4916.47</v>
      </c>
      <c r="N504" s="37">
        <v>4916.47</v>
      </c>
      <c r="O504" s="37">
        <v>4687.8208000000004</v>
      </c>
      <c r="P504" s="37">
        <v>4687.8208000000004</v>
      </c>
      <c r="Q504" s="37">
        <v>4687.8300000000008</v>
      </c>
      <c r="R504" s="37">
        <v>4687.83</v>
      </c>
      <c r="S504" s="37">
        <v>4687.83</v>
      </c>
    </row>
    <row r="505" spans="2:19">
      <c r="B505" s="6">
        <v>1995</v>
      </c>
      <c r="C505" s="37">
        <v>1568.8215</v>
      </c>
      <c r="D505" s="37">
        <v>329.54</v>
      </c>
      <c r="E505" s="37">
        <v>329.54</v>
      </c>
      <c r="F505" s="37">
        <v>329.54</v>
      </c>
      <c r="G505" s="37">
        <v>119.74</v>
      </c>
      <c r="H505" s="37">
        <v>119.74</v>
      </c>
      <c r="I505" s="37">
        <v>119.74</v>
      </c>
      <c r="J505" s="37">
        <v>119.74</v>
      </c>
      <c r="K505" s="37">
        <v>119.74</v>
      </c>
      <c r="L505" s="37">
        <v>119.74</v>
      </c>
      <c r="M505" s="37">
        <v>119.74</v>
      </c>
      <c r="N505" s="37">
        <v>119.74</v>
      </c>
      <c r="O505" s="37">
        <v>119.74</v>
      </c>
      <c r="P505" s="37">
        <v>119.74</v>
      </c>
      <c r="Q505" s="37">
        <v>0</v>
      </c>
      <c r="R505" s="37">
        <v>0</v>
      </c>
      <c r="S505" s="37">
        <v>0</v>
      </c>
    </row>
    <row r="506" spans="2:19">
      <c r="B506" s="6">
        <v>1994</v>
      </c>
      <c r="C506" s="37">
        <v>2820.4162999999999</v>
      </c>
      <c r="D506" s="37">
        <v>2820.4162999999999</v>
      </c>
      <c r="E506" s="37">
        <v>2820.4162999999999</v>
      </c>
      <c r="F506" s="37">
        <v>2758.2974000000004</v>
      </c>
      <c r="G506" s="37">
        <v>2749.6233000000002</v>
      </c>
      <c r="H506" s="37">
        <v>2624.1608000000006</v>
      </c>
      <c r="I506" s="37">
        <v>2589.3415000000005</v>
      </c>
      <c r="J506" s="37">
        <v>1686.9005000000002</v>
      </c>
      <c r="K506" s="37">
        <v>1686.2212</v>
      </c>
      <c r="L506" s="37">
        <v>1249.2727</v>
      </c>
      <c r="M506" s="37">
        <v>1253.3959</v>
      </c>
      <c r="N506" s="37">
        <v>1257.5778</v>
      </c>
      <c r="O506" s="37">
        <v>1236.9031</v>
      </c>
      <c r="P506" s="37">
        <v>1236.9031</v>
      </c>
      <c r="Q506" s="37">
        <v>800.5</v>
      </c>
      <c r="R506" s="37">
        <v>808.74</v>
      </c>
      <c r="S506" s="37">
        <v>816.99</v>
      </c>
    </row>
    <row r="507" spans="2:19">
      <c r="B507" s="6">
        <v>1993</v>
      </c>
      <c r="C507" s="37">
        <v>1921.0900000000001</v>
      </c>
      <c r="D507" s="37">
        <v>1921.0900000000001</v>
      </c>
      <c r="E507" s="37">
        <v>1921.0900000000001</v>
      </c>
      <c r="F507" s="37">
        <v>1921.0900000000001</v>
      </c>
      <c r="G507" s="37">
        <v>1921.0900000000001</v>
      </c>
      <c r="H507" s="37">
        <v>1921.0900000000001</v>
      </c>
      <c r="I507" s="37">
        <v>1921.0900000000001</v>
      </c>
      <c r="J507" s="37">
        <v>1921.0900000000001</v>
      </c>
      <c r="K507" s="37">
        <v>1921.0900000000001</v>
      </c>
      <c r="L507" s="37">
        <v>1921.0900000000001</v>
      </c>
      <c r="M507" s="37">
        <v>1921.0900000000001</v>
      </c>
      <c r="N507" s="37">
        <v>1921.0900000000001</v>
      </c>
      <c r="O507" s="37">
        <v>1921.0900000000001</v>
      </c>
      <c r="P507" s="37">
        <v>1921.0900000000001</v>
      </c>
      <c r="Q507" s="37">
        <v>188.40000000000009</v>
      </c>
      <c r="R507" s="37">
        <v>188.4</v>
      </c>
      <c r="S507" s="37">
        <v>188.4</v>
      </c>
    </row>
    <row r="508" spans="2:19">
      <c r="B508" s="6">
        <v>1992</v>
      </c>
      <c r="C508" s="37">
        <v>10729.7271</v>
      </c>
      <c r="D508" s="37">
        <v>10657.9071</v>
      </c>
      <c r="E508" s="37">
        <v>10520.4131</v>
      </c>
      <c r="F508" s="37">
        <v>10533.039799999999</v>
      </c>
      <c r="G508" s="37">
        <v>10535.845700000002</v>
      </c>
      <c r="H508" s="37">
        <v>10464.293799999999</v>
      </c>
      <c r="I508" s="37">
        <v>10460.0849</v>
      </c>
      <c r="J508" s="37">
        <v>10468.502699999999</v>
      </c>
      <c r="K508" s="37">
        <v>10476.9205</v>
      </c>
      <c r="L508" s="37">
        <v>10476.9205</v>
      </c>
      <c r="M508" s="37">
        <v>10217.370000000001</v>
      </c>
      <c r="N508" s="37">
        <v>10217.369999999999</v>
      </c>
      <c r="O508" s="37">
        <v>9814.0757999999987</v>
      </c>
      <c r="P508" s="37">
        <v>9814.0757999999987</v>
      </c>
      <c r="Q508" s="37">
        <v>9095.4399999999987</v>
      </c>
      <c r="R508" s="37">
        <v>9095.4399999999987</v>
      </c>
      <c r="S508" s="37">
        <v>9095.4399999999987</v>
      </c>
    </row>
    <row r="509" spans="2:19">
      <c r="B509" s="6">
        <v>1991</v>
      </c>
      <c r="C509" s="37">
        <v>12343.308399999998</v>
      </c>
      <c r="D509" s="37">
        <v>12082.438399999999</v>
      </c>
      <c r="E509" s="37">
        <v>12082.438399999999</v>
      </c>
      <c r="F509" s="37">
        <v>12126.7832</v>
      </c>
      <c r="G509" s="37">
        <v>12141.5648</v>
      </c>
      <c r="H509" s="37">
        <v>11978.967199999999</v>
      </c>
      <c r="I509" s="37">
        <v>11964.185599999999</v>
      </c>
      <c r="J509" s="37">
        <v>11993.748799999999</v>
      </c>
      <c r="K509" s="37">
        <v>12023.312</v>
      </c>
      <c r="L509" s="37">
        <v>12023.312</v>
      </c>
      <c r="M509" s="37">
        <v>12023.312</v>
      </c>
      <c r="N509" s="37">
        <v>12023.312</v>
      </c>
      <c r="O509" s="37">
        <v>12023.312</v>
      </c>
      <c r="P509" s="37">
        <v>12038.0936</v>
      </c>
      <c r="Q509" s="37">
        <v>10798.05</v>
      </c>
      <c r="R509" s="37">
        <v>10798.05</v>
      </c>
      <c r="S509" s="37">
        <v>10798.050000000001</v>
      </c>
    </row>
    <row r="510" spans="2:19">
      <c r="B510" s="6">
        <v>1990</v>
      </c>
      <c r="C510" s="37">
        <v>3262.8243999999995</v>
      </c>
      <c r="D510" s="37">
        <v>3098.7143999999998</v>
      </c>
      <c r="E510" s="37">
        <v>3098.7143999999998</v>
      </c>
      <c r="F510" s="37">
        <v>3098.7143999999998</v>
      </c>
      <c r="G510" s="37">
        <v>3078.5668000000001</v>
      </c>
      <c r="H510" s="37">
        <v>3078.5668000000001</v>
      </c>
      <c r="I510" s="37">
        <v>3078.5668000000001</v>
      </c>
      <c r="J510" s="37">
        <v>3078.5668000000001</v>
      </c>
      <c r="K510" s="37">
        <v>3058.4192000000003</v>
      </c>
      <c r="L510" s="37">
        <v>3058.4192000000003</v>
      </c>
      <c r="M510" s="37">
        <v>3058.4192000000003</v>
      </c>
      <c r="N510" s="37">
        <v>3078.5668000000005</v>
      </c>
      <c r="O510" s="37">
        <v>3058.4192000000003</v>
      </c>
      <c r="P510" s="37">
        <v>3058.4192000000003</v>
      </c>
      <c r="Q510" s="37">
        <v>2153.2300000000005</v>
      </c>
      <c r="R510" s="37">
        <v>2153.23</v>
      </c>
      <c r="S510" s="37">
        <v>2153.23</v>
      </c>
    </row>
    <row r="511" spans="2:19">
      <c r="B511" s="6">
        <v>1989</v>
      </c>
      <c r="C511" s="37">
        <v>79.377600000000001</v>
      </c>
      <c r="D511" s="37">
        <v>79.377600000000001</v>
      </c>
      <c r="E511" s="37">
        <v>79.377600000000001</v>
      </c>
      <c r="F511" s="37">
        <v>79.377600000000001</v>
      </c>
      <c r="G511" s="37">
        <v>78.227200000000011</v>
      </c>
      <c r="H511" s="37">
        <v>78.227200000000011</v>
      </c>
      <c r="I511" s="37">
        <v>78.227200000000011</v>
      </c>
      <c r="J511" s="37">
        <v>78.227200000000011</v>
      </c>
      <c r="K511" s="37">
        <v>77.076800000000006</v>
      </c>
      <c r="L511" s="37">
        <v>77.076800000000006</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709.67</v>
      </c>
      <c r="D517" s="37">
        <v>709.67</v>
      </c>
      <c r="E517" s="37">
        <v>709.67</v>
      </c>
      <c r="F517" s="37">
        <v>709.67</v>
      </c>
      <c r="G517" s="37">
        <v>709.67</v>
      </c>
      <c r="H517" s="37">
        <v>709.67</v>
      </c>
      <c r="I517" s="37">
        <v>709.67</v>
      </c>
      <c r="J517" s="37">
        <v>709.67</v>
      </c>
      <c r="K517" s="37">
        <v>709.67</v>
      </c>
      <c r="L517" s="37">
        <v>709.67</v>
      </c>
      <c r="M517" s="37">
        <v>709.67</v>
      </c>
      <c r="N517" s="37">
        <v>709.67</v>
      </c>
      <c r="O517" s="37">
        <v>709.67</v>
      </c>
      <c r="P517" s="37">
        <v>709.67</v>
      </c>
      <c r="Q517" s="37">
        <v>709.67</v>
      </c>
      <c r="R517" s="37">
        <v>709.67</v>
      </c>
      <c r="S517" s="37">
        <v>709.67</v>
      </c>
    </row>
    <row r="518" spans="2:19">
      <c r="B518" s="6">
        <v>1982</v>
      </c>
      <c r="C518" s="37">
        <v>3529.45</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149121.08110000001</v>
      </c>
      <c r="D571" s="8">
        <f>SUM(D493:D570)</f>
        <v>150565.53339999999</v>
      </c>
      <c r="E571" s="8">
        <f>SUM(E492:E570)</f>
        <v>149921.59349999993</v>
      </c>
      <c r="F571" s="8">
        <f>SUM(F491:F570)</f>
        <v>152627.08339999997</v>
      </c>
      <c r="G571" s="8">
        <f>SUM(G490:G570)</f>
        <v>157809.97140000004</v>
      </c>
      <c r="H571" s="8">
        <f>SUM(H484:H570)</f>
        <v>153337.6354</v>
      </c>
      <c r="I571" s="8">
        <f>SUM(I484:I570)</f>
        <v>161197.54679999998</v>
      </c>
      <c r="J571" s="8">
        <f t="shared" ref="J571" si="7">SUM(J484:J570)</f>
        <v>162230.4142</v>
      </c>
      <c r="K571" s="8">
        <f>SUM(K484:K570)</f>
        <v>160860.6213</v>
      </c>
      <c r="L571" s="8">
        <f t="shared" ref="L571" si="8">SUM(L484:L570)</f>
        <v>164119.4161</v>
      </c>
      <c r="M571" s="8">
        <f>SUM(M484:M570)</f>
        <v>165591.3732</v>
      </c>
      <c r="N571" s="11">
        <f>SUM(N479:N570)</f>
        <v>166185.5251</v>
      </c>
      <c r="O571" s="11">
        <f>SUM(O479:O570)</f>
        <v>161805.05969999995</v>
      </c>
      <c r="P571" s="11">
        <f>SUM(P479:P570)</f>
        <v>168110.18509999994</v>
      </c>
      <c r="Q571" s="11">
        <f>SUM(Q479:Q570)</f>
        <v>158610.11000000002</v>
      </c>
      <c r="R571" s="11">
        <f>SUM(R478:R570)</f>
        <v>157779.17000000001</v>
      </c>
      <c r="S571" s="11">
        <f>SUM(S478:S570)</f>
        <v>159934.11000000002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3648.06</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1410.0900000000001</v>
      </c>
      <c r="R575" s="37">
        <v>1410.0900000000001</v>
      </c>
      <c r="S575" s="37">
        <v>1410.0900000000001</v>
      </c>
    </row>
    <row r="576" spans="1:19">
      <c r="A576" s="40"/>
      <c r="B576" s="6">
        <v>2019</v>
      </c>
      <c r="C576" s="36"/>
      <c r="D576" s="36"/>
      <c r="E576" s="36"/>
      <c r="F576" s="36"/>
      <c r="G576" s="36"/>
      <c r="H576" s="36"/>
      <c r="I576" s="36"/>
      <c r="J576" s="36"/>
      <c r="K576" s="36"/>
      <c r="L576" s="36"/>
      <c r="M576" s="36"/>
      <c r="N576" s="36"/>
      <c r="O576" s="36"/>
      <c r="P576" s="37">
        <v>1842.08</v>
      </c>
      <c r="Q576" s="37">
        <v>1842.08</v>
      </c>
      <c r="R576" s="37">
        <v>1842.08</v>
      </c>
      <c r="S576" s="37">
        <v>1842.08</v>
      </c>
    </row>
    <row r="577" spans="1:19">
      <c r="A577" s="40"/>
      <c r="B577" s="6">
        <v>2018</v>
      </c>
      <c r="C577" s="36"/>
      <c r="D577" s="36"/>
      <c r="E577" s="36"/>
      <c r="F577" s="36"/>
      <c r="G577" s="36"/>
      <c r="H577" s="36"/>
      <c r="I577" s="36"/>
      <c r="J577" s="36"/>
      <c r="K577" s="36"/>
      <c r="L577" s="36"/>
      <c r="M577" s="36"/>
      <c r="N577" s="36"/>
      <c r="O577" s="37">
        <v>6828.15</v>
      </c>
      <c r="P577" s="37">
        <v>6828.15</v>
      </c>
      <c r="Q577" s="37">
        <v>6828.15</v>
      </c>
      <c r="R577" s="37">
        <v>6828.15</v>
      </c>
      <c r="S577" s="37">
        <v>6828.15</v>
      </c>
    </row>
    <row r="578" spans="1:19">
      <c r="A578" s="40"/>
      <c r="B578" s="6">
        <v>2017</v>
      </c>
      <c r="C578" s="36"/>
      <c r="D578" s="36"/>
      <c r="E578" s="36"/>
      <c r="F578" s="36"/>
      <c r="G578" s="36"/>
      <c r="H578" s="36"/>
      <c r="I578" s="36"/>
      <c r="J578" s="36"/>
      <c r="K578" s="36"/>
      <c r="L578" s="36"/>
      <c r="M578" s="36"/>
      <c r="N578" s="37">
        <v>333</v>
      </c>
      <c r="O578" s="37">
        <v>333</v>
      </c>
      <c r="P578" s="37">
        <v>333</v>
      </c>
      <c r="Q578" s="37">
        <v>333</v>
      </c>
      <c r="R578" s="37">
        <v>333</v>
      </c>
      <c r="S578" s="37">
        <v>333</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1439.58</v>
      </c>
      <c r="M580" s="37">
        <v>1439.58</v>
      </c>
      <c r="N580" s="37">
        <v>1439.58</v>
      </c>
      <c r="O580" s="37">
        <v>1439.58</v>
      </c>
      <c r="P580" s="37">
        <v>1439.58</v>
      </c>
      <c r="Q580" s="37">
        <v>1439.58</v>
      </c>
      <c r="R580" s="37">
        <v>1439.58</v>
      </c>
      <c r="S580" s="37">
        <v>1439.58</v>
      </c>
    </row>
    <row r="581" spans="1:19">
      <c r="B581" s="6">
        <v>2014</v>
      </c>
      <c r="C581" s="36"/>
      <c r="D581" s="36"/>
      <c r="E581" s="36"/>
      <c r="F581" s="36"/>
      <c r="G581" s="36"/>
      <c r="H581" s="36"/>
      <c r="I581" s="36"/>
      <c r="J581" s="36"/>
      <c r="K581" s="37">
        <v>201.3015</v>
      </c>
      <c r="L581" s="37">
        <v>201.3015</v>
      </c>
      <c r="M581" s="37">
        <v>201.3015</v>
      </c>
      <c r="N581" s="37">
        <v>204.30600000000001</v>
      </c>
      <c r="O581" s="37">
        <v>201.3015</v>
      </c>
      <c r="P581" s="37">
        <v>201.3015</v>
      </c>
      <c r="Q581" s="37">
        <v>201.3</v>
      </c>
      <c r="R581" s="37">
        <v>201.3</v>
      </c>
      <c r="S581" s="37">
        <v>201.3</v>
      </c>
    </row>
    <row r="582" spans="1:19">
      <c r="B582" s="6">
        <v>2013</v>
      </c>
      <c r="C582" s="36"/>
      <c r="D582" s="36"/>
      <c r="E582" s="36"/>
      <c r="F582" s="36"/>
      <c r="G582" s="36"/>
      <c r="H582" s="36"/>
      <c r="I582" s="36"/>
      <c r="J582" s="37">
        <v>188.06</v>
      </c>
      <c r="K582" s="37">
        <v>188.06</v>
      </c>
      <c r="L582" s="37">
        <v>188.06</v>
      </c>
      <c r="M582" s="37">
        <v>188.06</v>
      </c>
      <c r="N582" s="37">
        <v>188.06</v>
      </c>
      <c r="O582" s="37">
        <v>188.06</v>
      </c>
      <c r="P582" s="37">
        <v>188.06</v>
      </c>
      <c r="Q582" s="37">
        <v>188.06</v>
      </c>
      <c r="R582" s="37">
        <v>188.06</v>
      </c>
      <c r="S582" s="37">
        <v>188.06</v>
      </c>
    </row>
    <row r="583" spans="1:19">
      <c r="B583" s="6">
        <v>2012</v>
      </c>
      <c r="C583" s="36"/>
      <c r="D583" s="36"/>
      <c r="E583" s="36"/>
      <c r="F583" s="36"/>
      <c r="G583" s="36"/>
      <c r="H583" s="36"/>
      <c r="I583" s="37">
        <v>4621.1499999999996</v>
      </c>
      <c r="J583" s="37">
        <v>4621.1499999999996</v>
      </c>
      <c r="K583" s="37">
        <v>4621.1499999999996</v>
      </c>
      <c r="L583" s="37">
        <v>4349.66</v>
      </c>
      <c r="M583" s="37">
        <v>4349.66</v>
      </c>
      <c r="N583" s="37">
        <v>4349.66</v>
      </c>
      <c r="O583" s="37">
        <v>4349.66</v>
      </c>
      <c r="P583" s="37">
        <v>4349.66</v>
      </c>
      <c r="Q583" s="37">
        <v>3503.74</v>
      </c>
      <c r="R583" s="37">
        <v>3503.7400000000002</v>
      </c>
      <c r="S583" s="37">
        <v>3503.7400000000002</v>
      </c>
    </row>
    <row r="584" spans="1:19">
      <c r="B584" s="6">
        <v>2011</v>
      </c>
      <c r="C584" s="36"/>
      <c r="D584" s="36"/>
      <c r="E584" s="36"/>
      <c r="F584" s="36"/>
      <c r="G584" s="36"/>
      <c r="H584" s="37">
        <v>1621.0149999999999</v>
      </c>
      <c r="I584" s="37">
        <v>1621.0149999999999</v>
      </c>
      <c r="J584" s="37">
        <v>1621.0149999999999</v>
      </c>
      <c r="K584" s="37">
        <v>1621.0149999999999</v>
      </c>
      <c r="L584" s="37">
        <v>1621.0149999999999</v>
      </c>
      <c r="M584" s="37">
        <v>1621.0149999999999</v>
      </c>
      <c r="N584" s="37">
        <v>1621.0149999999999</v>
      </c>
      <c r="O584" s="37">
        <v>1599.2556999999999</v>
      </c>
      <c r="P584" s="37">
        <v>1599.2556999999999</v>
      </c>
      <c r="Q584" s="37">
        <v>1599.26</v>
      </c>
      <c r="R584" s="37">
        <v>1599.2599999999998</v>
      </c>
      <c r="S584" s="37">
        <v>1599.2599999999998</v>
      </c>
    </row>
    <row r="585" spans="1:19">
      <c r="B585" s="6">
        <v>2010</v>
      </c>
      <c r="C585" s="36"/>
      <c r="D585" s="36"/>
      <c r="E585" s="36"/>
      <c r="F585" s="36"/>
      <c r="G585" s="37">
        <v>1575.38</v>
      </c>
      <c r="H585" s="37">
        <v>1575.38</v>
      </c>
      <c r="I585" s="37">
        <v>1575.38</v>
      </c>
      <c r="J585" s="37">
        <v>1575.38</v>
      </c>
      <c r="K585" s="37">
        <v>1575.38</v>
      </c>
      <c r="L585" s="37">
        <v>1575.38</v>
      </c>
      <c r="M585" s="37">
        <v>1575.38</v>
      </c>
      <c r="N585" s="37">
        <v>1575.38</v>
      </c>
      <c r="O585" s="37">
        <v>1575.38</v>
      </c>
      <c r="P585" s="37">
        <v>1575.38</v>
      </c>
      <c r="Q585" s="37">
        <v>1575.38</v>
      </c>
      <c r="R585" s="37">
        <v>1575.38</v>
      </c>
      <c r="S585" s="37">
        <v>1575.38</v>
      </c>
    </row>
    <row r="586" spans="1:19">
      <c r="B586" s="6">
        <v>2009</v>
      </c>
      <c r="C586" s="36"/>
      <c r="D586" s="36"/>
      <c r="E586" s="36"/>
      <c r="F586" s="37">
        <v>3624.99</v>
      </c>
      <c r="G586" s="37">
        <v>3624.99</v>
      </c>
      <c r="H586" s="37">
        <v>3624.99</v>
      </c>
      <c r="I586" s="37">
        <v>3624.99</v>
      </c>
      <c r="J586" s="37">
        <v>3624.99</v>
      </c>
      <c r="K586" s="37">
        <v>3624.99</v>
      </c>
      <c r="L586" s="37">
        <v>3267.6499999999996</v>
      </c>
      <c r="M586" s="37">
        <v>3267.6499999999996</v>
      </c>
      <c r="N586" s="37">
        <v>3267.6499999999996</v>
      </c>
      <c r="O586" s="37">
        <v>3267.6499999999996</v>
      </c>
      <c r="P586" s="37">
        <v>3267.6499999999996</v>
      </c>
      <c r="Q586" s="37">
        <v>2833.06</v>
      </c>
      <c r="R586" s="37">
        <v>2833.0600000000004</v>
      </c>
      <c r="S586" s="37">
        <v>2833.06</v>
      </c>
    </row>
    <row r="587" spans="1:19">
      <c r="B587" s="6">
        <v>2008</v>
      </c>
      <c r="C587" s="36"/>
      <c r="D587" s="36"/>
      <c r="E587" s="37">
        <v>1838.3999999999999</v>
      </c>
      <c r="F587" s="37">
        <v>1838.3999999999999</v>
      </c>
      <c r="G587" s="37">
        <v>1838.3999999999999</v>
      </c>
      <c r="H587" s="37">
        <v>1838.3999999999999</v>
      </c>
      <c r="I587" s="37">
        <v>1838.3999999999999</v>
      </c>
      <c r="J587" s="37">
        <v>1838.3999999999999</v>
      </c>
      <c r="K587" s="37">
        <v>1838.3999999999999</v>
      </c>
      <c r="L587" s="37">
        <v>1838.3999999999999</v>
      </c>
      <c r="M587" s="37">
        <v>1838.3999999999999</v>
      </c>
      <c r="N587" s="37">
        <v>1838.3999999999999</v>
      </c>
      <c r="O587" s="37">
        <v>1838.3999999999999</v>
      </c>
      <c r="P587" s="37">
        <v>1838.3999999999999</v>
      </c>
      <c r="Q587" s="37">
        <v>1838.3999999999999</v>
      </c>
      <c r="R587" s="37">
        <v>1838.3999999999999</v>
      </c>
      <c r="S587" s="37">
        <v>1838.3999999999999</v>
      </c>
    </row>
    <row r="588" spans="1:19">
      <c r="B588" s="6">
        <v>2007</v>
      </c>
      <c r="C588" s="36"/>
      <c r="D588" s="37">
        <v>7136.5099999999993</v>
      </c>
      <c r="E588" s="37">
        <v>7136.5099999999993</v>
      </c>
      <c r="F588" s="37">
        <v>7136.5099999999993</v>
      </c>
      <c r="G588" s="37">
        <v>7136.5099999999993</v>
      </c>
      <c r="H588" s="37">
        <v>7136.5099999999993</v>
      </c>
      <c r="I588" s="37">
        <v>7136.5099999999993</v>
      </c>
      <c r="J588" s="37">
        <v>7136.5099999999993</v>
      </c>
      <c r="K588" s="37">
        <v>7136.5099999999993</v>
      </c>
      <c r="L588" s="37">
        <v>7136.5099999999993</v>
      </c>
      <c r="M588" s="37">
        <v>7136.5099999999993</v>
      </c>
      <c r="N588" s="37">
        <v>7136.5099999999993</v>
      </c>
      <c r="O588" s="37">
        <v>7136.5099999999993</v>
      </c>
      <c r="P588" s="37">
        <v>7136.5099999999993</v>
      </c>
      <c r="Q588" s="37">
        <v>7136.5099999999993</v>
      </c>
      <c r="R588" s="37">
        <v>7136.5099999999993</v>
      </c>
      <c r="S588" s="37">
        <v>7136.5099999999993</v>
      </c>
    </row>
    <row r="589" spans="1:19">
      <c r="B589" s="6">
        <v>2006</v>
      </c>
      <c r="C589" s="37">
        <v>467.98</v>
      </c>
      <c r="D589" s="37">
        <v>467.98</v>
      </c>
      <c r="E589" s="37">
        <v>467.98</v>
      </c>
      <c r="F589" s="37">
        <v>467.98</v>
      </c>
      <c r="G589" s="37">
        <v>467.98</v>
      </c>
      <c r="H589" s="37">
        <v>467.98</v>
      </c>
      <c r="I589" s="37">
        <v>467.98</v>
      </c>
      <c r="J589" s="37">
        <v>467.98</v>
      </c>
      <c r="K589" s="37">
        <v>467.98</v>
      </c>
      <c r="L589" s="37">
        <v>467.98</v>
      </c>
      <c r="M589" s="37">
        <v>467.98</v>
      </c>
      <c r="N589" s="37">
        <v>467.98</v>
      </c>
      <c r="O589" s="37">
        <v>467.98</v>
      </c>
      <c r="P589" s="37">
        <v>467.98</v>
      </c>
      <c r="Q589" s="37">
        <v>383.81</v>
      </c>
      <c r="R589" s="37">
        <v>383.81</v>
      </c>
      <c r="S589" s="37">
        <v>383.81</v>
      </c>
    </row>
    <row r="590" spans="1:19">
      <c r="B590" s="6">
        <v>2005</v>
      </c>
      <c r="C590" s="37">
        <v>1614.6433999999999</v>
      </c>
      <c r="D590" s="37">
        <v>1614.6433999999999</v>
      </c>
      <c r="E590" s="37">
        <v>1614.6433999999999</v>
      </c>
      <c r="F590" s="37">
        <v>1614.6433999999999</v>
      </c>
      <c r="G590" s="37">
        <v>1604.1848</v>
      </c>
      <c r="H590" s="37">
        <v>1604.1848</v>
      </c>
      <c r="I590" s="37">
        <v>1604.1848</v>
      </c>
      <c r="J590" s="37">
        <v>1604.1848</v>
      </c>
      <c r="K590" s="37">
        <v>1593.7262000000001</v>
      </c>
      <c r="L590" s="37">
        <v>1593.7262000000001</v>
      </c>
      <c r="M590" s="37">
        <v>1593.7262000000001</v>
      </c>
      <c r="N590" s="37">
        <v>1604.1848</v>
      </c>
      <c r="O590" s="37">
        <v>1593.7262000000001</v>
      </c>
      <c r="P590" s="37">
        <v>1593.7262000000001</v>
      </c>
      <c r="Q590" s="37">
        <v>1471.9900000000002</v>
      </c>
      <c r="R590" s="37">
        <v>1471.99</v>
      </c>
      <c r="S590" s="37">
        <v>1471.9900000000002</v>
      </c>
    </row>
    <row r="591" spans="1:19">
      <c r="B591" s="6">
        <v>2004</v>
      </c>
      <c r="C591" s="37">
        <v>2756.6499999999996</v>
      </c>
      <c r="D591" s="37">
        <v>2756.6499999999996</v>
      </c>
      <c r="E591" s="37">
        <v>2756.6499999999996</v>
      </c>
      <c r="F591" s="37">
        <v>2756.6499999999996</v>
      </c>
      <c r="G591" s="37">
        <v>2756.6499999999996</v>
      </c>
      <c r="H591" s="37">
        <v>2756.6499999999996</v>
      </c>
      <c r="I591" s="37">
        <v>2756.6499999999996</v>
      </c>
      <c r="J591" s="37">
        <v>2756.6499999999996</v>
      </c>
      <c r="K591" s="37">
        <v>2363.33</v>
      </c>
      <c r="L591" s="37">
        <v>2363.33</v>
      </c>
      <c r="M591" s="37">
        <v>2363.33</v>
      </c>
      <c r="N591" s="37">
        <v>2363.33</v>
      </c>
      <c r="O591" s="37">
        <v>2363.33</v>
      </c>
      <c r="P591" s="37">
        <v>2363.33</v>
      </c>
      <c r="Q591" s="37">
        <v>2363.33</v>
      </c>
      <c r="R591" s="37">
        <v>2363.33</v>
      </c>
      <c r="S591" s="37">
        <v>2363.33</v>
      </c>
    </row>
    <row r="592" spans="1:19">
      <c r="B592" s="6">
        <v>2003</v>
      </c>
      <c r="C592" s="37">
        <v>1505.36</v>
      </c>
      <c r="D592" s="37">
        <v>1505.36</v>
      </c>
      <c r="E592" s="37">
        <v>1505.36</v>
      </c>
      <c r="F592" s="37">
        <v>1505.36</v>
      </c>
      <c r="G592" s="37">
        <v>1505.36</v>
      </c>
      <c r="H592" s="37">
        <v>1505.36</v>
      </c>
      <c r="I592" s="37">
        <v>1505.36</v>
      </c>
      <c r="J592" s="37">
        <v>1505.36</v>
      </c>
      <c r="K592" s="37">
        <v>1505.36</v>
      </c>
      <c r="L592" s="37">
        <v>1505.36</v>
      </c>
      <c r="M592" s="37">
        <v>1505.36</v>
      </c>
      <c r="N592" s="37">
        <v>1505.36</v>
      </c>
      <c r="O592" s="37">
        <v>1505.36</v>
      </c>
      <c r="P592" s="37">
        <v>1505.36</v>
      </c>
      <c r="Q592" s="37">
        <v>1505.36</v>
      </c>
      <c r="R592" s="37">
        <v>1505.36</v>
      </c>
      <c r="S592" s="37">
        <v>1505.36</v>
      </c>
    </row>
    <row r="593" spans="2:19">
      <c r="B593" s="6">
        <v>2002</v>
      </c>
      <c r="C593" s="37">
        <v>1098.96</v>
      </c>
      <c r="D593" s="37">
        <v>1098.96</v>
      </c>
      <c r="E593" s="37">
        <v>1098.96</v>
      </c>
      <c r="F593" s="37">
        <v>1098.96</v>
      </c>
      <c r="G593" s="37">
        <v>1098.96</v>
      </c>
      <c r="H593" s="37">
        <v>1098.96</v>
      </c>
      <c r="I593" s="37">
        <v>1098.96</v>
      </c>
      <c r="J593" s="37">
        <v>1098.96</v>
      </c>
      <c r="K593" s="37">
        <v>1098.96</v>
      </c>
      <c r="L593" s="37">
        <v>1098.96</v>
      </c>
      <c r="M593" s="37">
        <v>1098.96</v>
      </c>
      <c r="N593" s="37">
        <v>1098.96</v>
      </c>
      <c r="O593" s="37">
        <v>1098.96</v>
      </c>
      <c r="P593" s="37">
        <v>1098.96</v>
      </c>
      <c r="Q593" s="37">
        <v>898.96</v>
      </c>
      <c r="R593" s="37">
        <v>898.96</v>
      </c>
      <c r="S593" s="37">
        <v>898.96</v>
      </c>
    </row>
    <row r="594" spans="2:19">
      <c r="B594" s="6">
        <v>2001</v>
      </c>
      <c r="C594" s="37">
        <v>1048.77</v>
      </c>
      <c r="D594" s="37">
        <v>1048.77</v>
      </c>
      <c r="E594" s="37">
        <v>1048.77</v>
      </c>
      <c r="F594" s="37">
        <v>1048.77</v>
      </c>
      <c r="G594" s="37">
        <v>1048.77</v>
      </c>
      <c r="H594" s="37">
        <v>1048.77</v>
      </c>
      <c r="I594" s="37">
        <v>1048.77</v>
      </c>
      <c r="J594" s="37">
        <v>1048.77</v>
      </c>
      <c r="K594" s="37">
        <v>1048.77</v>
      </c>
      <c r="L594" s="37">
        <v>1048.77</v>
      </c>
      <c r="M594" s="37">
        <v>1048.77</v>
      </c>
      <c r="N594" s="37">
        <v>1048.77</v>
      </c>
      <c r="O594" s="37">
        <v>1048.77</v>
      </c>
      <c r="P594" s="37">
        <v>1048.77</v>
      </c>
      <c r="Q594" s="37">
        <v>556.52</v>
      </c>
      <c r="R594" s="37">
        <v>556.52</v>
      </c>
      <c r="S594" s="37">
        <v>556.5200000000001</v>
      </c>
    </row>
    <row r="595" spans="2:19">
      <c r="B595" s="6">
        <v>2000</v>
      </c>
      <c r="C595" s="37">
        <v>2636.0299999999997</v>
      </c>
      <c r="D595" s="37">
        <v>2636.0299999999997</v>
      </c>
      <c r="E595" s="37">
        <v>2636.0299999999997</v>
      </c>
      <c r="F595" s="37">
        <v>2636.0299999999997</v>
      </c>
      <c r="G595" s="37">
        <v>2359.29</v>
      </c>
      <c r="H595" s="37">
        <v>2359.29</v>
      </c>
      <c r="I595" s="37">
        <v>2359.29</v>
      </c>
      <c r="J595" s="37">
        <v>2359.29</v>
      </c>
      <c r="K595" s="37">
        <v>2359.29</v>
      </c>
      <c r="L595" s="37">
        <v>2359.29</v>
      </c>
      <c r="M595" s="37">
        <v>2359.29</v>
      </c>
      <c r="N595" s="37">
        <v>2359.29</v>
      </c>
      <c r="O595" s="37">
        <v>2359.29</v>
      </c>
      <c r="P595" s="37">
        <v>2359.29</v>
      </c>
      <c r="Q595" s="37">
        <v>916.42999999999984</v>
      </c>
      <c r="R595" s="37">
        <v>916.43000000000006</v>
      </c>
      <c r="S595" s="37">
        <v>916.43000000000006</v>
      </c>
    </row>
    <row r="596" spans="2:19">
      <c r="B596" s="6">
        <v>1999</v>
      </c>
      <c r="C596" s="37">
        <v>452.28</v>
      </c>
      <c r="D596" s="37">
        <v>110.43</v>
      </c>
      <c r="E596" s="37">
        <v>110.43</v>
      </c>
      <c r="F596" s="37">
        <v>110.43</v>
      </c>
      <c r="G596" s="37">
        <v>110.43</v>
      </c>
      <c r="H596" s="37">
        <v>110.43</v>
      </c>
      <c r="I596" s="37">
        <v>110.43</v>
      </c>
      <c r="J596" s="37">
        <v>110.43</v>
      </c>
      <c r="K596" s="37">
        <v>110.43</v>
      </c>
      <c r="L596" s="37">
        <v>110.43</v>
      </c>
      <c r="M596" s="37">
        <v>110.43</v>
      </c>
      <c r="N596" s="37">
        <v>110.43</v>
      </c>
      <c r="O596" s="37">
        <v>110.43</v>
      </c>
      <c r="P596" s="37">
        <v>110.43</v>
      </c>
      <c r="Q596" s="37">
        <v>110.43</v>
      </c>
      <c r="R596" s="37">
        <v>110.43</v>
      </c>
      <c r="S596" s="37">
        <v>110.43</v>
      </c>
    </row>
    <row r="597" spans="2:19">
      <c r="B597" s="6">
        <v>1998</v>
      </c>
      <c r="C597" s="37">
        <v>1570.2599999999998</v>
      </c>
      <c r="D597" s="37">
        <v>1570.2599999999998</v>
      </c>
      <c r="E597" s="37">
        <v>1570.2599999999998</v>
      </c>
      <c r="F597" s="37">
        <v>1570.2599999999998</v>
      </c>
      <c r="G597" s="37">
        <v>1570.2599999999998</v>
      </c>
      <c r="H597" s="37">
        <v>1570.2599999999998</v>
      </c>
      <c r="I597" s="37">
        <v>1570.2599999999998</v>
      </c>
      <c r="J597" s="37">
        <v>1570.2599999999998</v>
      </c>
      <c r="K597" s="37">
        <v>1570.2599999999998</v>
      </c>
      <c r="L597" s="37">
        <v>1570.2599999999998</v>
      </c>
      <c r="M597" s="37">
        <v>1570.2599999999998</v>
      </c>
      <c r="N597" s="37">
        <v>1570.2599999999998</v>
      </c>
      <c r="O597" s="37">
        <v>1570.2599999999998</v>
      </c>
      <c r="P597" s="37">
        <v>1570.2599999999998</v>
      </c>
      <c r="Q597" s="37">
        <v>1256.92</v>
      </c>
      <c r="R597" s="37">
        <v>1256.92</v>
      </c>
      <c r="S597" s="37">
        <v>1256.92</v>
      </c>
    </row>
    <row r="598" spans="2:19">
      <c r="B598" s="6">
        <v>1997</v>
      </c>
      <c r="C598" s="37">
        <v>2220.7200000000003</v>
      </c>
      <c r="D598" s="37">
        <v>1767.7499999999998</v>
      </c>
      <c r="E598" s="37">
        <v>1767.7499999999998</v>
      </c>
      <c r="F598" s="37">
        <v>1767.7499999999998</v>
      </c>
      <c r="G598" s="37">
        <v>1767.7499999999998</v>
      </c>
      <c r="H598" s="37">
        <v>1767.7499999999998</v>
      </c>
      <c r="I598" s="37">
        <v>1767.7499999999998</v>
      </c>
      <c r="J598" s="37">
        <v>1767.7499999999998</v>
      </c>
      <c r="K598" s="37">
        <v>1767.7499999999998</v>
      </c>
      <c r="L598" s="37">
        <v>1767.7499999999998</v>
      </c>
      <c r="M598" s="37">
        <v>1767.7499999999998</v>
      </c>
      <c r="N598" s="37">
        <v>1767.7499999999998</v>
      </c>
      <c r="O598" s="37">
        <v>1767.7499999999998</v>
      </c>
      <c r="P598" s="37">
        <v>1767.7499999999998</v>
      </c>
      <c r="Q598" s="37">
        <v>1507.6</v>
      </c>
      <c r="R598" s="37">
        <v>1507.6</v>
      </c>
      <c r="S598" s="37">
        <v>1507.6</v>
      </c>
    </row>
    <row r="599" spans="2:19">
      <c r="B599" s="6">
        <v>1996</v>
      </c>
      <c r="C599" s="37">
        <v>12609.97</v>
      </c>
      <c r="D599" s="37">
        <v>11814.91</v>
      </c>
      <c r="E599" s="37">
        <v>11814.91</v>
      </c>
      <c r="F599" s="37">
        <v>11814.91</v>
      </c>
      <c r="G599" s="37">
        <v>11814.91</v>
      </c>
      <c r="H599" s="37">
        <v>11814.91</v>
      </c>
      <c r="I599" s="37">
        <v>11814.91</v>
      </c>
      <c r="J599" s="37">
        <v>11814.91</v>
      </c>
      <c r="K599" s="37">
        <v>11814.91</v>
      </c>
      <c r="L599" s="37">
        <v>11814.91</v>
      </c>
      <c r="M599" s="37">
        <v>11814.91</v>
      </c>
      <c r="N599" s="37">
        <v>11814.91</v>
      </c>
      <c r="O599" s="37">
        <v>11814.91</v>
      </c>
      <c r="P599" s="37">
        <v>11814.91</v>
      </c>
      <c r="Q599" s="37">
        <v>9126.1899999999987</v>
      </c>
      <c r="R599" s="37">
        <v>9126.1899999999987</v>
      </c>
      <c r="S599" s="37">
        <v>9126.1899999999987</v>
      </c>
    </row>
    <row r="600" spans="2:19">
      <c r="B600" s="6">
        <v>1995</v>
      </c>
      <c r="C600" s="37">
        <v>9193.83</v>
      </c>
      <c r="D600" s="37">
        <v>8803.89</v>
      </c>
      <c r="E600" s="37">
        <v>8803.89</v>
      </c>
      <c r="F600" s="37">
        <v>8803.89</v>
      </c>
      <c r="G600" s="37">
        <v>8803.89</v>
      </c>
      <c r="H600" s="37">
        <v>8803.89</v>
      </c>
      <c r="I600" s="37">
        <v>8803.89</v>
      </c>
      <c r="J600" s="37">
        <v>8803.89</v>
      </c>
      <c r="K600" s="37">
        <v>8803.89</v>
      </c>
      <c r="L600" s="37">
        <v>8803.89</v>
      </c>
      <c r="M600" s="37">
        <v>8803.89</v>
      </c>
      <c r="N600" s="37">
        <v>8803.89</v>
      </c>
      <c r="O600" s="37">
        <v>8803.89</v>
      </c>
      <c r="P600" s="37">
        <v>8803.89</v>
      </c>
      <c r="Q600" s="37">
        <v>1649.13</v>
      </c>
      <c r="R600" s="37">
        <v>1649.13</v>
      </c>
      <c r="S600" s="37">
        <v>1649.13</v>
      </c>
    </row>
    <row r="601" spans="2:19">
      <c r="B601" s="6">
        <v>1994</v>
      </c>
      <c r="C601" s="37">
        <v>1917.7799999999997</v>
      </c>
      <c r="D601" s="37">
        <v>1106.3699999999999</v>
      </c>
      <c r="E601" s="37">
        <v>1106.3699999999999</v>
      </c>
      <c r="F601" s="37">
        <v>1106.3699999999999</v>
      </c>
      <c r="G601" s="37">
        <v>1106.3699999999999</v>
      </c>
      <c r="H601" s="37">
        <v>1106.3699999999999</v>
      </c>
      <c r="I601" s="37">
        <v>1106.3699999999999</v>
      </c>
      <c r="J601" s="37">
        <v>1106.3699999999999</v>
      </c>
      <c r="K601" s="37">
        <v>1106.3699999999999</v>
      </c>
      <c r="L601" s="37">
        <v>1106.3699999999999</v>
      </c>
      <c r="M601" s="37">
        <v>1106.3699999999999</v>
      </c>
      <c r="N601" s="37">
        <v>1106.3699999999999</v>
      </c>
      <c r="O601" s="37">
        <v>1106.3699999999999</v>
      </c>
      <c r="P601" s="37">
        <v>1106.3699999999999</v>
      </c>
      <c r="Q601" s="37">
        <v>735.96999999999991</v>
      </c>
      <c r="R601" s="37">
        <v>735.97</v>
      </c>
      <c r="S601" s="37">
        <v>735.97</v>
      </c>
    </row>
    <row r="602" spans="2:19">
      <c r="B602" s="6">
        <v>1993</v>
      </c>
      <c r="C602" s="37">
        <v>13701.300000000001</v>
      </c>
      <c r="D602" s="37">
        <v>13544.970000000001</v>
      </c>
      <c r="E602" s="37">
        <v>13544.970000000001</v>
      </c>
      <c r="F602" s="37">
        <v>13544.970000000001</v>
      </c>
      <c r="G602" s="37">
        <v>13544.970000000001</v>
      </c>
      <c r="H602" s="37">
        <v>13544.970000000001</v>
      </c>
      <c r="I602" s="37">
        <v>13544.970000000001</v>
      </c>
      <c r="J602" s="37">
        <v>13544.970000000001</v>
      </c>
      <c r="K602" s="37">
        <v>13544.970000000001</v>
      </c>
      <c r="L602" s="37">
        <v>13544.970000000001</v>
      </c>
      <c r="M602" s="37">
        <v>13544.970000000001</v>
      </c>
      <c r="N602" s="37">
        <v>13544.970000000001</v>
      </c>
      <c r="O602" s="37">
        <v>13544.970000000001</v>
      </c>
      <c r="P602" s="37">
        <v>13544.970000000001</v>
      </c>
      <c r="Q602" s="37">
        <v>0</v>
      </c>
      <c r="R602" s="37">
        <v>0</v>
      </c>
      <c r="S602" s="37">
        <v>0</v>
      </c>
    </row>
    <row r="603" spans="2:19">
      <c r="B603" s="6">
        <v>1992</v>
      </c>
      <c r="C603" s="37">
        <v>2271.3300000000004</v>
      </c>
      <c r="D603" s="37">
        <v>797.28000000000009</v>
      </c>
      <c r="E603" s="37">
        <v>797.28000000000009</v>
      </c>
      <c r="F603" s="37">
        <v>330.29</v>
      </c>
      <c r="G603" s="37">
        <v>330.29</v>
      </c>
      <c r="H603" s="37">
        <v>330.29</v>
      </c>
      <c r="I603" s="37">
        <v>330.29</v>
      </c>
      <c r="J603" s="37">
        <v>330.29</v>
      </c>
      <c r="K603" s="37">
        <v>330.29</v>
      </c>
      <c r="L603" s="37">
        <v>330.29</v>
      </c>
      <c r="M603" s="37">
        <v>330.29</v>
      </c>
      <c r="N603" s="37">
        <v>330.29</v>
      </c>
      <c r="O603" s="37">
        <v>330.29</v>
      </c>
      <c r="P603" s="37">
        <v>330.29</v>
      </c>
      <c r="Q603" s="37">
        <v>249.16000000000003</v>
      </c>
      <c r="R603" s="37">
        <v>249.16000000000003</v>
      </c>
      <c r="S603" s="37">
        <v>249.16000000000003</v>
      </c>
    </row>
    <row r="604" spans="2:19">
      <c r="B604" s="6">
        <v>1991</v>
      </c>
      <c r="C604" s="37">
        <v>5619.86</v>
      </c>
      <c r="D604" s="37">
        <v>5619.86</v>
      </c>
      <c r="E604" s="37">
        <v>5619.86</v>
      </c>
      <c r="F604" s="37">
        <v>5619.86</v>
      </c>
      <c r="G604" s="37">
        <v>5619.86</v>
      </c>
      <c r="H604" s="37">
        <v>5619.86</v>
      </c>
      <c r="I604" s="37">
        <v>5619.86</v>
      </c>
      <c r="J604" s="37">
        <v>5619.86</v>
      </c>
      <c r="K604" s="37">
        <v>5619.86</v>
      </c>
      <c r="L604" s="37">
        <v>5619.86</v>
      </c>
      <c r="M604" s="37">
        <v>5619.86</v>
      </c>
      <c r="N604" s="37">
        <v>5619.86</v>
      </c>
      <c r="O604" s="37">
        <v>5619.86</v>
      </c>
      <c r="P604" s="37">
        <v>5619.86</v>
      </c>
      <c r="Q604" s="37">
        <v>5349.5999999999995</v>
      </c>
      <c r="R604" s="37">
        <v>5349.6</v>
      </c>
      <c r="S604" s="37">
        <v>5349.6</v>
      </c>
    </row>
    <row r="605" spans="2:19">
      <c r="B605" s="6">
        <v>1990</v>
      </c>
      <c r="C605" s="37">
        <v>1587.97</v>
      </c>
      <c r="D605" s="37">
        <v>1470.88</v>
      </c>
      <c r="E605" s="37">
        <v>1470.88</v>
      </c>
      <c r="F605" s="37">
        <v>1470.88</v>
      </c>
      <c r="G605" s="37">
        <v>1470.88</v>
      </c>
      <c r="H605" s="37">
        <v>1470.88</v>
      </c>
      <c r="I605" s="37">
        <v>1470.88</v>
      </c>
      <c r="J605" s="37">
        <v>1470.88</v>
      </c>
      <c r="K605" s="37">
        <v>1470.88</v>
      </c>
      <c r="L605" s="37">
        <v>1470.88</v>
      </c>
      <c r="M605" s="37">
        <v>1470.88</v>
      </c>
      <c r="N605" s="37">
        <v>1470.88</v>
      </c>
      <c r="O605" s="37">
        <v>1470.88</v>
      </c>
      <c r="P605" s="37">
        <v>1470.88</v>
      </c>
      <c r="Q605" s="37">
        <v>1470.88</v>
      </c>
      <c r="R605" s="37">
        <v>1470.88</v>
      </c>
      <c r="S605" s="37">
        <v>1470.88</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411.59</v>
      </c>
      <c r="D608" s="37">
        <v>411.59</v>
      </c>
      <c r="E608" s="37">
        <v>411.59</v>
      </c>
      <c r="F608" s="37">
        <v>411.59</v>
      </c>
      <c r="G608" s="37">
        <v>411.59</v>
      </c>
      <c r="H608" s="37">
        <v>411.59</v>
      </c>
      <c r="I608" s="37">
        <v>411.59</v>
      </c>
      <c r="J608" s="37">
        <v>411.59</v>
      </c>
      <c r="K608" s="37">
        <v>411.59</v>
      </c>
      <c r="L608" s="37">
        <v>411.59</v>
      </c>
      <c r="M608" s="37">
        <v>411.59</v>
      </c>
      <c r="N608" s="37">
        <v>411.59</v>
      </c>
      <c r="O608" s="37">
        <v>411.59</v>
      </c>
      <c r="P608" s="37">
        <v>411.59</v>
      </c>
      <c r="Q608" s="37">
        <v>411.59</v>
      </c>
      <c r="R608" s="37">
        <v>411.59</v>
      </c>
      <c r="S608" s="37">
        <v>411.59</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5495.37</v>
      </c>
      <c r="D610" s="37">
        <v>5495.37</v>
      </c>
      <c r="E610" s="37">
        <v>5495.37</v>
      </c>
      <c r="F610" s="37">
        <v>5495.37</v>
      </c>
      <c r="G610" s="37">
        <v>5495.37</v>
      </c>
      <c r="H610" s="37">
        <v>5495.37</v>
      </c>
      <c r="I610" s="37">
        <v>5495.37</v>
      </c>
      <c r="J610" s="37">
        <v>5495.37</v>
      </c>
      <c r="K610" s="37">
        <v>5495.37</v>
      </c>
      <c r="L610" s="37">
        <v>5495.37</v>
      </c>
      <c r="M610" s="37">
        <v>5495.37</v>
      </c>
      <c r="N610" s="37">
        <v>5495.37</v>
      </c>
      <c r="O610" s="37">
        <v>5495.37</v>
      </c>
      <c r="P610" s="37">
        <v>5495.37</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68180.65340000001</v>
      </c>
      <c r="D666" s="8">
        <f>SUM(D588:D665)</f>
        <v>70778.463399999993</v>
      </c>
      <c r="E666" s="8">
        <f>SUM(E587:E665)</f>
        <v>72616.863399999987</v>
      </c>
      <c r="F666" s="8">
        <f>SUM(F586:F665)</f>
        <v>75774.863400000002</v>
      </c>
      <c r="G666" s="8">
        <f>SUM(G585:G665)</f>
        <v>77063.044800000003</v>
      </c>
      <c r="H666" s="8">
        <f>SUM(H579:H665)</f>
        <v>78684.059800000003</v>
      </c>
      <c r="I666" s="8">
        <f>SUM(I579:I665)</f>
        <v>83305.209799999982</v>
      </c>
      <c r="J666" s="8">
        <f t="shared" ref="J666" si="9">SUM(J579:J665)</f>
        <v>83493.26979999998</v>
      </c>
      <c r="K666" s="8">
        <f>SUM(K579:K665)</f>
        <v>83290.792699999991</v>
      </c>
      <c r="L666" s="8">
        <f t="shared" ref="L666" si="10">SUM(L579:L665)</f>
        <v>84101.542699999991</v>
      </c>
      <c r="M666" s="8">
        <f>SUM(M579:M665)</f>
        <v>84101.542699999991</v>
      </c>
      <c r="N666" s="11">
        <f>SUM(N574:N665)</f>
        <v>84448.005799999984</v>
      </c>
      <c r="O666" s="11">
        <f>SUM(O574:O665)</f>
        <v>91240.93339999998</v>
      </c>
      <c r="P666" s="11">
        <f>SUM(P574:P665)</f>
        <v>93083.013399999982</v>
      </c>
      <c r="Q666" s="11">
        <f>SUM(Q574:Q665)</f>
        <v>60692.479999999989</v>
      </c>
      <c r="R666" s="11">
        <f>SUM(R573:R665)</f>
        <v>60692.479999999989</v>
      </c>
      <c r="S666" s="11">
        <f>SUM(S573:S665)</f>
        <v>64340.539999999986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3464.97</v>
      </c>
      <c r="K677" s="37">
        <v>3464.97</v>
      </c>
      <c r="L677" s="37">
        <v>3464.97</v>
      </c>
      <c r="M677" s="37">
        <v>3464.97</v>
      </c>
      <c r="N677" s="37">
        <v>3464.97</v>
      </c>
      <c r="O677" s="37">
        <v>3464.97</v>
      </c>
      <c r="P677" s="37">
        <v>3464.97</v>
      </c>
      <c r="Q677" s="37">
        <v>3464.97</v>
      </c>
      <c r="R677" s="37">
        <v>3464.97</v>
      </c>
      <c r="S677" s="37">
        <v>3464.97</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526.29239999999993</v>
      </c>
      <c r="E683" s="37">
        <v>526.29239999999993</v>
      </c>
      <c r="F683" s="37">
        <v>507.82600000000008</v>
      </c>
      <c r="G683" s="37">
        <v>498.59280000000007</v>
      </c>
      <c r="H683" s="37">
        <v>480.12640000000005</v>
      </c>
      <c r="I683" s="37">
        <v>443.1936</v>
      </c>
      <c r="J683" s="37">
        <v>452.42680000000001</v>
      </c>
      <c r="K683" s="37">
        <v>443.1936</v>
      </c>
      <c r="L683" s="37">
        <v>433.96039999999999</v>
      </c>
      <c r="M683" s="37">
        <v>443.1936</v>
      </c>
      <c r="N683" s="37">
        <v>443.1936</v>
      </c>
      <c r="O683" s="37">
        <v>406.26080000000002</v>
      </c>
      <c r="P683" s="37">
        <v>406.26080000000002</v>
      </c>
      <c r="Q683" s="37">
        <v>397.03</v>
      </c>
      <c r="R683" s="37">
        <v>415.49</v>
      </c>
      <c r="S683" s="37">
        <v>433.96</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212.47</v>
      </c>
      <c r="D687" s="37">
        <v>212.47</v>
      </c>
      <c r="E687" s="37">
        <v>212.47</v>
      </c>
      <c r="F687" s="37">
        <v>212.47</v>
      </c>
      <c r="G687" s="37">
        <v>212.47</v>
      </c>
      <c r="H687" s="37">
        <v>212.47</v>
      </c>
      <c r="I687" s="37">
        <v>212.47</v>
      </c>
      <c r="J687" s="37">
        <v>212.47</v>
      </c>
      <c r="K687" s="37">
        <v>212.47</v>
      </c>
      <c r="L687" s="37">
        <v>212.47</v>
      </c>
      <c r="M687" s="37">
        <v>212.47</v>
      </c>
      <c r="N687" s="37">
        <v>212.47</v>
      </c>
      <c r="O687" s="37">
        <v>212.47</v>
      </c>
      <c r="P687" s="37">
        <v>212.47</v>
      </c>
      <c r="Q687" s="37">
        <v>212.47</v>
      </c>
      <c r="R687" s="37">
        <v>212.47</v>
      </c>
      <c r="S687" s="37">
        <v>212.47</v>
      </c>
    </row>
    <row r="688" spans="1:19">
      <c r="B688" s="6">
        <v>2002</v>
      </c>
      <c r="C688" s="37">
        <v>1314.94</v>
      </c>
      <c r="D688" s="37">
        <v>1314.94</v>
      </c>
      <c r="E688" s="37">
        <v>1314.94</v>
      </c>
      <c r="F688" s="37">
        <v>1314.94</v>
      </c>
      <c r="G688" s="37">
        <v>1314.94</v>
      </c>
      <c r="H688" s="37">
        <v>1314.94</v>
      </c>
      <c r="I688" s="37">
        <v>1314.94</v>
      </c>
      <c r="J688" s="37">
        <v>1314.94</v>
      </c>
      <c r="K688" s="37">
        <v>1314.94</v>
      </c>
      <c r="L688" s="37">
        <v>1314.94</v>
      </c>
      <c r="M688" s="37">
        <v>1314.94</v>
      </c>
      <c r="N688" s="37">
        <v>1314.94</v>
      </c>
      <c r="O688" s="37">
        <v>1314.94</v>
      </c>
      <c r="P688" s="37">
        <v>1314.94</v>
      </c>
      <c r="Q688" s="37">
        <v>1314.94</v>
      </c>
      <c r="R688" s="37">
        <v>1314.94</v>
      </c>
      <c r="S688" s="37">
        <v>1314.94</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19376.78</v>
      </c>
      <c r="D694" s="37">
        <v>19376.78</v>
      </c>
      <c r="E694" s="37">
        <v>19376.78</v>
      </c>
      <c r="F694" s="37">
        <v>19376.78</v>
      </c>
      <c r="G694" s="37">
        <v>19376.78</v>
      </c>
      <c r="H694" s="37">
        <v>19376.78</v>
      </c>
      <c r="I694" s="37">
        <v>19376.78</v>
      </c>
      <c r="J694" s="37">
        <v>19376.78</v>
      </c>
      <c r="K694" s="37">
        <v>19376.78</v>
      </c>
      <c r="L694" s="37">
        <v>19376.78</v>
      </c>
      <c r="M694" s="37">
        <v>19376.78</v>
      </c>
      <c r="N694" s="37">
        <v>19376.78</v>
      </c>
      <c r="O694" s="37">
        <v>19376.78</v>
      </c>
      <c r="P694" s="37">
        <v>19376.78</v>
      </c>
      <c r="Q694" s="37">
        <v>19376.78</v>
      </c>
      <c r="R694" s="37">
        <v>19376.78</v>
      </c>
      <c r="S694" s="37">
        <v>19376.78</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569.70000000000005</v>
      </c>
      <c r="D697" s="37">
        <v>569.70000000000005</v>
      </c>
      <c r="E697" s="37">
        <v>569.70000000000005</v>
      </c>
      <c r="F697" s="37">
        <v>569.70000000000005</v>
      </c>
      <c r="G697" s="37">
        <v>569.70000000000005</v>
      </c>
      <c r="H697" s="37">
        <v>569.70000000000005</v>
      </c>
      <c r="I697" s="37">
        <v>569.70000000000005</v>
      </c>
      <c r="J697" s="37">
        <v>569.70000000000005</v>
      </c>
      <c r="K697" s="37">
        <v>569.70000000000005</v>
      </c>
      <c r="L697" s="37">
        <v>569.70000000000005</v>
      </c>
      <c r="M697" s="37">
        <v>569.70000000000005</v>
      </c>
      <c r="N697" s="37">
        <v>569.70000000000005</v>
      </c>
      <c r="O697" s="37">
        <v>569.70000000000005</v>
      </c>
      <c r="P697" s="37">
        <v>569.70000000000005</v>
      </c>
      <c r="Q697" s="37">
        <v>569.70000000000005</v>
      </c>
      <c r="R697" s="37">
        <v>569.70000000000005</v>
      </c>
      <c r="S697" s="37">
        <v>569.70000000000005</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21473.89</v>
      </c>
      <c r="D761" s="8">
        <f>SUM(D683:D760)</f>
        <v>22000.182400000002</v>
      </c>
      <c r="E761" s="8">
        <f>SUM(E682:E760)</f>
        <v>22000.182400000002</v>
      </c>
      <c r="F761" s="8">
        <f>SUM(F681:F760)</f>
        <v>21981.716</v>
      </c>
      <c r="G761" s="8">
        <f>SUM(G680:G760)</f>
        <v>21972.482800000002</v>
      </c>
      <c r="H761" s="8">
        <f>SUM(H674:H760)</f>
        <v>21954.0164</v>
      </c>
      <c r="I761" s="8">
        <f>SUM(I674:I760)</f>
        <v>21917.083599999998</v>
      </c>
      <c r="J761" s="8">
        <f t="shared" ref="J761" si="11">SUM(J674:J760)</f>
        <v>25391.286799999998</v>
      </c>
      <c r="K761" s="8">
        <f>SUM(K674:K760)</f>
        <v>25382.053599999999</v>
      </c>
      <c r="L761" s="8">
        <f t="shared" ref="L761" si="12">SUM(L674:L760)</f>
        <v>25372.820400000001</v>
      </c>
      <c r="M761" s="8">
        <f>SUM(M674:M760)</f>
        <v>25382.053599999999</v>
      </c>
      <c r="N761" s="11">
        <f>SUM(N669:N760)</f>
        <v>25382.053599999999</v>
      </c>
      <c r="O761" s="11">
        <f>SUM(O669:O760)</f>
        <v>25345.120800000001</v>
      </c>
      <c r="P761" s="11">
        <f>SUM(P669:P760)</f>
        <v>25345.120800000001</v>
      </c>
      <c r="Q761" s="11">
        <f>SUM(Q669:Q760)</f>
        <v>25335.89</v>
      </c>
      <c r="R761" s="11">
        <f>SUM(R668:R760)</f>
        <v>25354.35</v>
      </c>
      <c r="S761" s="11">
        <f>SUM(S668:S760)</f>
        <v>25372.82</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3343.4</v>
      </c>
    </row>
    <row r="764" spans="1:19">
      <c r="A764" s="38"/>
      <c r="B764" s="6">
        <v>2021</v>
      </c>
      <c r="C764" s="36"/>
      <c r="D764" s="36"/>
      <c r="E764" s="36"/>
      <c r="F764" s="36"/>
      <c r="G764" s="36"/>
      <c r="H764" s="36"/>
      <c r="I764" s="36"/>
      <c r="J764" s="36"/>
      <c r="K764" s="36"/>
      <c r="L764" s="36"/>
      <c r="M764" s="36"/>
      <c r="N764" s="36"/>
      <c r="O764" s="36"/>
      <c r="P764" s="36"/>
      <c r="Q764" s="36"/>
      <c r="R764" s="37">
        <v>5867.6399999999994</v>
      </c>
      <c r="S764" s="37">
        <v>6028.11</v>
      </c>
    </row>
    <row r="765" spans="1:19">
      <c r="B765" s="6">
        <v>2020</v>
      </c>
      <c r="C765" s="36"/>
      <c r="D765" s="36"/>
      <c r="E765" s="36"/>
      <c r="F765" s="36"/>
      <c r="G765" s="36"/>
      <c r="H765" s="36"/>
      <c r="I765" s="36"/>
      <c r="J765" s="36"/>
      <c r="K765" s="36"/>
      <c r="L765" s="36"/>
      <c r="M765" s="36"/>
      <c r="N765" s="36"/>
      <c r="O765" s="36"/>
      <c r="P765" s="36"/>
      <c r="Q765" s="37">
        <v>6425.0999999999995</v>
      </c>
      <c r="R765" s="37">
        <v>6547.34</v>
      </c>
      <c r="S765" s="37">
        <v>6669.5899999999992</v>
      </c>
    </row>
    <row r="766" spans="1:19">
      <c r="A766" s="40"/>
      <c r="B766" s="6">
        <v>2019</v>
      </c>
      <c r="C766" s="36"/>
      <c r="D766" s="36"/>
      <c r="E766" s="36"/>
      <c r="F766" s="36"/>
      <c r="G766" s="36"/>
      <c r="H766" s="36"/>
      <c r="I766" s="36"/>
      <c r="J766" s="36"/>
      <c r="K766" s="36"/>
      <c r="L766" s="36"/>
      <c r="M766" s="36"/>
      <c r="N766" s="36"/>
      <c r="O766" s="36"/>
      <c r="P766" s="37">
        <v>1894.59</v>
      </c>
      <c r="Q766" s="37">
        <v>1726.3200000000002</v>
      </c>
      <c r="R766" s="37">
        <v>1726.32</v>
      </c>
      <c r="S766" s="37">
        <v>1726.32</v>
      </c>
    </row>
    <row r="767" spans="1:19">
      <c r="A767" s="40"/>
      <c r="B767" s="6">
        <v>2018</v>
      </c>
      <c r="C767" s="36"/>
      <c r="D767" s="36"/>
      <c r="E767" s="36"/>
      <c r="F767" s="36"/>
      <c r="G767" s="36"/>
      <c r="H767" s="36"/>
      <c r="I767" s="36"/>
      <c r="J767" s="36"/>
      <c r="K767" s="36"/>
      <c r="L767" s="36"/>
      <c r="M767" s="36"/>
      <c r="N767" s="36"/>
      <c r="O767" s="37">
        <v>3634.9700000000003</v>
      </c>
      <c r="P767" s="37">
        <v>3653.88</v>
      </c>
      <c r="Q767" s="37">
        <v>3647.21</v>
      </c>
      <c r="R767" s="37">
        <v>3660.56</v>
      </c>
      <c r="S767" s="37">
        <v>3673.91</v>
      </c>
    </row>
    <row r="768" spans="1:19">
      <c r="A768" s="40"/>
      <c r="B768" s="6">
        <v>2017</v>
      </c>
      <c r="C768" s="36"/>
      <c r="D768" s="36"/>
      <c r="E768" s="36"/>
      <c r="F768" s="36"/>
      <c r="G768" s="36"/>
      <c r="H768" s="36"/>
      <c r="I768" s="36"/>
      <c r="J768" s="36"/>
      <c r="K768" s="36"/>
      <c r="L768" s="36"/>
      <c r="M768" s="36"/>
      <c r="N768" s="37">
        <v>6125.0096999999996</v>
      </c>
      <c r="O768" s="37">
        <v>5929.8627999999999</v>
      </c>
      <c r="P768" s="37">
        <v>5896.0582999999997</v>
      </c>
      <c r="Q768" s="37">
        <v>5851.9400000000005</v>
      </c>
      <c r="R768" s="37">
        <v>5940.16</v>
      </c>
      <c r="S768" s="37">
        <v>6028.38</v>
      </c>
    </row>
    <row r="769" spans="2:19">
      <c r="B769" s="6">
        <v>2016</v>
      </c>
      <c r="C769" s="36"/>
      <c r="D769" s="36"/>
      <c r="E769" s="36"/>
      <c r="F769" s="36"/>
      <c r="G769" s="36"/>
      <c r="H769" s="36"/>
      <c r="I769" s="36"/>
      <c r="J769" s="36"/>
      <c r="K769" s="36"/>
      <c r="L769" s="36"/>
      <c r="M769" s="37">
        <v>4777.0998</v>
      </c>
      <c r="N769" s="37">
        <v>4805.0601999999999</v>
      </c>
      <c r="O769" s="37">
        <v>4717.6945999999998</v>
      </c>
      <c r="P769" s="37">
        <v>4453.6752999999999</v>
      </c>
      <c r="Q769" s="37">
        <v>3581.3099999999995</v>
      </c>
      <c r="R769" s="37">
        <v>3597.3800000000006</v>
      </c>
      <c r="S769" s="37">
        <v>3613.4500000000003</v>
      </c>
    </row>
    <row r="770" spans="2:19">
      <c r="B770" s="6">
        <v>2015</v>
      </c>
      <c r="C770" s="36"/>
      <c r="D770" s="36"/>
      <c r="E770" s="36"/>
      <c r="F770" s="36"/>
      <c r="G770" s="36"/>
      <c r="H770" s="36"/>
      <c r="I770" s="36"/>
      <c r="J770" s="36"/>
      <c r="K770" s="36"/>
      <c r="L770" s="37">
        <v>4444.2555999999995</v>
      </c>
      <c r="M770" s="37">
        <v>4496.7869000000001</v>
      </c>
      <c r="N770" s="37">
        <v>4511.7867999999989</v>
      </c>
      <c r="O770" s="37">
        <v>4350.7224999999989</v>
      </c>
      <c r="P770" s="37">
        <v>4059.0744999999997</v>
      </c>
      <c r="Q770" s="37">
        <v>3052.48</v>
      </c>
      <c r="R770" s="37">
        <v>3111.7500000000005</v>
      </c>
      <c r="S770" s="37">
        <v>3171.0300000000007</v>
      </c>
    </row>
    <row r="771" spans="2:19">
      <c r="B771" s="6">
        <v>2014</v>
      </c>
      <c r="C771" s="36"/>
      <c r="D771" s="36"/>
      <c r="E771" s="36"/>
      <c r="F771" s="36"/>
      <c r="G771" s="36"/>
      <c r="H771" s="36"/>
      <c r="I771" s="36"/>
      <c r="J771" s="36"/>
      <c r="K771" s="37">
        <v>5097.2586000000001</v>
      </c>
      <c r="L771" s="37">
        <v>5069.1900999999998</v>
      </c>
      <c r="M771" s="37">
        <v>5120.7125999999998</v>
      </c>
      <c r="N771" s="37">
        <v>5127.4688999999998</v>
      </c>
      <c r="O771" s="37">
        <v>4625.5409999999993</v>
      </c>
      <c r="P771" s="37">
        <v>2683.7820000000002</v>
      </c>
      <c r="Q771" s="37">
        <v>2321.9700000000003</v>
      </c>
      <c r="R771" s="37">
        <v>2378.11</v>
      </c>
      <c r="S771" s="37">
        <v>2434.2400000000002</v>
      </c>
    </row>
    <row r="772" spans="2:19">
      <c r="B772" s="6">
        <v>2013</v>
      </c>
      <c r="C772" s="36"/>
      <c r="D772" s="36"/>
      <c r="E772" s="36"/>
      <c r="F772" s="36"/>
      <c r="G772" s="36"/>
      <c r="H772" s="36"/>
      <c r="I772" s="36"/>
      <c r="J772" s="37">
        <v>6778.1665000000012</v>
      </c>
      <c r="K772" s="37">
        <v>6736.5668000000005</v>
      </c>
      <c r="L772" s="37">
        <v>6676.2695000000003</v>
      </c>
      <c r="M772" s="37">
        <v>6816.3810000000003</v>
      </c>
      <c r="N772" s="37">
        <v>6559.7825999999995</v>
      </c>
      <c r="O772" s="37">
        <v>4205.9467999999997</v>
      </c>
      <c r="P772" s="37">
        <v>2806.3467999999993</v>
      </c>
      <c r="Q772" s="37">
        <v>2760.8</v>
      </c>
      <c r="R772" s="37">
        <v>2851.9</v>
      </c>
      <c r="S772" s="37">
        <v>2943</v>
      </c>
    </row>
    <row r="773" spans="2:19">
      <c r="B773" s="6">
        <v>2012</v>
      </c>
      <c r="C773" s="36"/>
      <c r="D773" s="36"/>
      <c r="E773" s="36"/>
      <c r="F773" s="36"/>
      <c r="G773" s="36"/>
      <c r="H773" s="36"/>
      <c r="I773" s="37">
        <v>4750.2197000000006</v>
      </c>
      <c r="J773" s="37">
        <v>4574.3592000000008</v>
      </c>
      <c r="K773" s="37">
        <v>4469.9090000000006</v>
      </c>
      <c r="L773" s="37">
        <v>4443.8741000000009</v>
      </c>
      <c r="M773" s="37">
        <v>4530.7690000000011</v>
      </c>
      <c r="N773" s="37">
        <v>3542.4403000000007</v>
      </c>
      <c r="O773" s="37">
        <v>2744.2161999999998</v>
      </c>
      <c r="P773" s="37">
        <v>1188.7075999999997</v>
      </c>
      <c r="Q773" s="37">
        <v>1172.05</v>
      </c>
      <c r="R773" s="37">
        <v>1205.3699999999999</v>
      </c>
      <c r="S773" s="37">
        <v>1238.6899999999998</v>
      </c>
    </row>
    <row r="774" spans="2:19">
      <c r="B774" s="6">
        <v>2011</v>
      </c>
      <c r="C774" s="36"/>
      <c r="D774" s="36"/>
      <c r="E774" s="36"/>
      <c r="F774" s="36"/>
      <c r="G774" s="36"/>
      <c r="H774" s="37">
        <v>4485.2785999999996</v>
      </c>
      <c r="I774" s="37">
        <v>4360.4683999999997</v>
      </c>
      <c r="J774" s="37">
        <v>4465.0951999999988</v>
      </c>
      <c r="K774" s="37">
        <v>3255.8833999999997</v>
      </c>
      <c r="L774" s="37">
        <v>3236.0473999999995</v>
      </c>
      <c r="M774" s="37">
        <v>2963.1646999999998</v>
      </c>
      <c r="N774" s="37">
        <v>696.95820000000049</v>
      </c>
      <c r="O774" s="37">
        <v>649.4982</v>
      </c>
      <c r="P774" s="37">
        <v>649.4982</v>
      </c>
      <c r="Q774" s="37">
        <v>637.63999999999987</v>
      </c>
      <c r="R774" s="37">
        <v>661.36999999999989</v>
      </c>
      <c r="S774" s="37">
        <v>685.09999999999991</v>
      </c>
    </row>
    <row r="775" spans="2:19">
      <c r="B775" s="6">
        <v>2010</v>
      </c>
      <c r="C775" s="36"/>
      <c r="D775" s="36"/>
      <c r="E775" s="36"/>
      <c r="F775" s="36"/>
      <c r="G775" s="37">
        <v>5641.3954999999996</v>
      </c>
      <c r="H775" s="37">
        <v>5317.1660000000002</v>
      </c>
      <c r="I775" s="37">
        <v>4617.4506999999994</v>
      </c>
      <c r="J775" s="37">
        <v>3835.0463</v>
      </c>
      <c r="K775" s="37">
        <v>3787.1687000000002</v>
      </c>
      <c r="L775" s="37">
        <v>1868.134</v>
      </c>
      <c r="M775" s="37">
        <v>769.12000000000012</v>
      </c>
      <c r="N775" s="37">
        <v>769.12</v>
      </c>
      <c r="O775" s="37">
        <v>0</v>
      </c>
      <c r="P775" s="37">
        <v>0</v>
      </c>
      <c r="Q775" s="37">
        <v>0</v>
      </c>
      <c r="R775" s="37">
        <v>0</v>
      </c>
      <c r="S775" s="37">
        <v>0</v>
      </c>
    </row>
    <row r="776" spans="2:19">
      <c r="B776" s="6">
        <v>2009</v>
      </c>
      <c r="C776" s="36"/>
      <c r="D776" s="36"/>
      <c r="E776" s="36"/>
      <c r="F776" s="37">
        <v>7253.7897999999996</v>
      </c>
      <c r="G776" s="37">
        <v>7190.3018000000002</v>
      </c>
      <c r="H776" s="37">
        <v>7190.3018000000002</v>
      </c>
      <c r="I776" s="37">
        <v>6823.1455999999998</v>
      </c>
      <c r="J776" s="37">
        <v>5464.6819999999998</v>
      </c>
      <c r="K776" s="37">
        <v>5410.2430000000004</v>
      </c>
      <c r="L776" s="37">
        <v>5410.2430000000004</v>
      </c>
      <c r="M776" s="37">
        <v>5410.2430000000004</v>
      </c>
      <c r="N776" s="37">
        <v>4793.7820000000011</v>
      </c>
      <c r="O776" s="37">
        <v>4739.3430000000008</v>
      </c>
      <c r="P776" s="37">
        <v>4739.3429999999998</v>
      </c>
      <c r="Q776" s="37">
        <v>1091.9299999999998</v>
      </c>
      <c r="R776" s="37">
        <v>1091.93</v>
      </c>
      <c r="S776" s="37">
        <v>1091.93</v>
      </c>
    </row>
    <row r="777" spans="2:19">
      <c r="B777" s="6">
        <v>2008</v>
      </c>
      <c r="C777" s="36"/>
      <c r="D777" s="36"/>
      <c r="E777" s="37">
        <v>2062.6815999999999</v>
      </c>
      <c r="F777" s="37">
        <v>2083.7070000000003</v>
      </c>
      <c r="G777" s="37">
        <v>2070.8382000000001</v>
      </c>
      <c r="H777" s="37">
        <v>2045.1006000000002</v>
      </c>
      <c r="I777" s="37">
        <v>1921.2084</v>
      </c>
      <c r="J777" s="37">
        <v>1018.0799999999999</v>
      </c>
      <c r="K777" s="37">
        <v>1018.0799999999999</v>
      </c>
      <c r="L777" s="37">
        <v>1018.0799999999999</v>
      </c>
      <c r="M777" s="37">
        <v>0</v>
      </c>
      <c r="N777" s="37">
        <v>0</v>
      </c>
      <c r="O777" s="37">
        <v>0</v>
      </c>
      <c r="P777" s="37">
        <v>0</v>
      </c>
      <c r="Q777" s="37">
        <v>0</v>
      </c>
      <c r="R777" s="37">
        <v>0</v>
      </c>
      <c r="S777" s="37">
        <v>0</v>
      </c>
    </row>
    <row r="778" spans="2:19">
      <c r="B778" s="6">
        <v>2007</v>
      </c>
      <c r="C778" s="36"/>
      <c r="D778" s="37">
        <v>3905.1952999999999</v>
      </c>
      <c r="E778" s="37">
        <v>3905.1952999999999</v>
      </c>
      <c r="F778" s="37">
        <v>3910.4696999999996</v>
      </c>
      <c r="G778" s="37">
        <v>3238.2226000000001</v>
      </c>
      <c r="H778" s="37">
        <v>3036.3128000000002</v>
      </c>
      <c r="I778" s="37">
        <v>1777.1172000000001</v>
      </c>
      <c r="J778" s="37">
        <v>1519.04</v>
      </c>
      <c r="K778" s="37">
        <v>1510.31</v>
      </c>
      <c r="L778" s="37">
        <v>1510.3100000000002</v>
      </c>
      <c r="M778" s="37">
        <v>938.76999999999987</v>
      </c>
      <c r="N778" s="37">
        <v>157.07999999999998</v>
      </c>
      <c r="O778" s="37">
        <v>154.77000000000001</v>
      </c>
      <c r="P778" s="37">
        <v>0</v>
      </c>
      <c r="Q778" s="37">
        <v>0</v>
      </c>
      <c r="R778" s="37">
        <v>0</v>
      </c>
      <c r="S778" s="37">
        <v>0</v>
      </c>
    </row>
    <row r="779" spans="2:19">
      <c r="B779" s="6">
        <v>2006</v>
      </c>
      <c r="C779" s="37">
        <v>3886.4669000000004</v>
      </c>
      <c r="D779" s="37">
        <v>3886.4669000000004</v>
      </c>
      <c r="E779" s="37">
        <v>3886.4669000000004</v>
      </c>
      <c r="F779" s="37">
        <v>3787.7565000000004</v>
      </c>
      <c r="G779" s="37">
        <v>3337.8385000000003</v>
      </c>
      <c r="H779" s="37">
        <v>2729.3389000000002</v>
      </c>
      <c r="I779" s="37">
        <v>1856.8524000000002</v>
      </c>
      <c r="J779" s="37">
        <v>1881.1612</v>
      </c>
      <c r="K779" s="37">
        <v>1884.7723999999998</v>
      </c>
      <c r="L779" s="37">
        <v>1230.9799999999998</v>
      </c>
      <c r="M779" s="37">
        <v>157.05000000000015</v>
      </c>
      <c r="N779" s="37">
        <v>157.05000000000001</v>
      </c>
      <c r="O779" s="37">
        <v>157.05000000000001</v>
      </c>
      <c r="P779" s="37">
        <v>0</v>
      </c>
      <c r="Q779" s="37">
        <v>0</v>
      </c>
      <c r="R779" s="37">
        <v>0</v>
      </c>
      <c r="S779" s="37">
        <v>0</v>
      </c>
    </row>
    <row r="780" spans="2:19">
      <c r="B780" s="6">
        <v>2005</v>
      </c>
      <c r="C780" s="37">
        <v>204.6782</v>
      </c>
      <c r="D780" s="37">
        <v>204.6782</v>
      </c>
      <c r="E780" s="37">
        <v>204.6782</v>
      </c>
      <c r="F780" s="37">
        <v>213.0933</v>
      </c>
      <c r="G780" s="37">
        <v>214.8758</v>
      </c>
      <c r="H780" s="37">
        <v>176.86269999999999</v>
      </c>
      <c r="I780" s="37">
        <v>135.9683</v>
      </c>
      <c r="J780" s="37">
        <v>142.6009</v>
      </c>
      <c r="K780" s="37">
        <v>149.23349999999999</v>
      </c>
      <c r="L780" s="37">
        <v>0</v>
      </c>
      <c r="M780" s="37">
        <v>0</v>
      </c>
      <c r="N780" s="37">
        <v>0</v>
      </c>
      <c r="O780" s="37">
        <v>0</v>
      </c>
      <c r="P780" s="37">
        <v>0</v>
      </c>
      <c r="Q780" s="37">
        <v>0</v>
      </c>
      <c r="R780" s="37">
        <v>0</v>
      </c>
      <c r="S780" s="37">
        <v>0</v>
      </c>
    </row>
    <row r="781" spans="2:19">
      <c r="B781" s="6">
        <v>2004</v>
      </c>
      <c r="C781" s="37">
        <v>5654.7258000000002</v>
      </c>
      <c r="D781" s="37">
        <v>5654.7258000000002</v>
      </c>
      <c r="E781" s="37">
        <v>5654.7258000000002</v>
      </c>
      <c r="F781" s="37">
        <v>5506.3568000000005</v>
      </c>
      <c r="G781" s="37">
        <v>5411.5026000000007</v>
      </c>
      <c r="H781" s="37">
        <v>3901.0140000000006</v>
      </c>
      <c r="I781" s="37">
        <v>1981.8624</v>
      </c>
      <c r="J781" s="37">
        <v>2023.1511999999998</v>
      </c>
      <c r="K781" s="37">
        <v>1981.8624</v>
      </c>
      <c r="L781" s="37">
        <v>1940.5735999999999</v>
      </c>
      <c r="M781" s="37">
        <v>0</v>
      </c>
      <c r="N781" s="37">
        <v>0</v>
      </c>
      <c r="O781" s="37">
        <v>0</v>
      </c>
      <c r="P781" s="37">
        <v>0</v>
      </c>
      <c r="Q781" s="37">
        <v>0</v>
      </c>
      <c r="R781" s="37">
        <v>0</v>
      </c>
      <c r="S781" s="37">
        <v>0</v>
      </c>
    </row>
    <row r="782" spans="2:19">
      <c r="B782" s="6">
        <v>2003</v>
      </c>
      <c r="C782" s="37">
        <v>8839.0982999999997</v>
      </c>
      <c r="D782" s="37">
        <v>9740.6507999999994</v>
      </c>
      <c r="E782" s="37">
        <v>9843.5807999999997</v>
      </c>
      <c r="F782" s="37">
        <v>8081.5029999999997</v>
      </c>
      <c r="G782" s="37">
        <v>3585.43</v>
      </c>
      <c r="H782" s="37">
        <v>1767.75</v>
      </c>
      <c r="I782" s="37">
        <v>1767.75</v>
      </c>
      <c r="J782" s="37">
        <v>1767.75</v>
      </c>
      <c r="K782" s="37">
        <v>1767.75</v>
      </c>
      <c r="L782" s="37">
        <v>1767.75</v>
      </c>
      <c r="M782" s="37">
        <v>0</v>
      </c>
      <c r="N782" s="37">
        <v>0</v>
      </c>
      <c r="O782" s="37">
        <v>0</v>
      </c>
      <c r="P782" s="37">
        <v>0</v>
      </c>
      <c r="Q782" s="37">
        <v>0</v>
      </c>
      <c r="R782" s="37">
        <v>0</v>
      </c>
      <c r="S782" s="37">
        <v>0</v>
      </c>
    </row>
    <row r="783" spans="2:19">
      <c r="B783" s="6">
        <v>2002</v>
      </c>
      <c r="C783" s="37">
        <v>5628.4570000000003</v>
      </c>
      <c r="D783" s="37">
        <v>3136.2339999999999</v>
      </c>
      <c r="E783" s="37">
        <v>2578.3910000000001</v>
      </c>
      <c r="F783" s="37">
        <v>2559.6910000000003</v>
      </c>
      <c r="G783" s="37">
        <v>1262.74</v>
      </c>
      <c r="H783" s="37">
        <v>0</v>
      </c>
      <c r="I783" s="37">
        <v>0</v>
      </c>
      <c r="J783" s="37">
        <v>0</v>
      </c>
      <c r="K783" s="37">
        <v>0</v>
      </c>
      <c r="L783" s="37">
        <v>0</v>
      </c>
      <c r="M783" s="37">
        <v>0</v>
      </c>
      <c r="N783" s="37">
        <v>0</v>
      </c>
      <c r="O783" s="37">
        <v>0</v>
      </c>
      <c r="P783" s="37">
        <v>0</v>
      </c>
      <c r="Q783" s="37">
        <v>0</v>
      </c>
      <c r="R783" s="37">
        <v>0</v>
      </c>
      <c r="S783" s="37">
        <v>0</v>
      </c>
    </row>
    <row r="784" spans="2:19">
      <c r="B784" s="6">
        <v>2001</v>
      </c>
      <c r="C784" s="37">
        <v>1054.9474</v>
      </c>
      <c r="D784" s="37">
        <v>479.97649999999999</v>
      </c>
      <c r="E784" s="37">
        <v>479.97649999999999</v>
      </c>
      <c r="F784" s="37">
        <v>506.14459999999997</v>
      </c>
      <c r="G784" s="37">
        <v>514.10550000000001</v>
      </c>
      <c r="H784" s="37">
        <v>0</v>
      </c>
      <c r="I784" s="37">
        <v>0</v>
      </c>
      <c r="J784" s="37">
        <v>0</v>
      </c>
      <c r="K784" s="37">
        <v>0</v>
      </c>
      <c r="L784" s="37">
        <v>0</v>
      </c>
      <c r="M784" s="37">
        <v>0</v>
      </c>
      <c r="N784" s="37">
        <v>0</v>
      </c>
      <c r="O784" s="37">
        <v>0</v>
      </c>
      <c r="P784" s="37">
        <v>0</v>
      </c>
      <c r="Q784" s="37">
        <v>0</v>
      </c>
      <c r="R784" s="37">
        <v>0</v>
      </c>
      <c r="S784" s="37">
        <v>0</v>
      </c>
    </row>
    <row r="785" spans="2:19">
      <c r="B785" s="6">
        <v>2000</v>
      </c>
      <c r="C785" s="37">
        <v>4998.4458999999997</v>
      </c>
      <c r="D785" s="37">
        <v>4643.0958999999993</v>
      </c>
      <c r="E785" s="37">
        <v>4643.0958999999993</v>
      </c>
      <c r="F785" s="37">
        <v>4293.5466999999999</v>
      </c>
      <c r="G785" s="37">
        <v>364.43860000000001</v>
      </c>
      <c r="H785" s="37">
        <v>0</v>
      </c>
      <c r="I785" s="37">
        <v>0</v>
      </c>
      <c r="J785" s="37">
        <v>0</v>
      </c>
      <c r="K785" s="37">
        <v>0</v>
      </c>
      <c r="L785" s="37">
        <v>0</v>
      </c>
      <c r="M785" s="37">
        <v>0</v>
      </c>
      <c r="N785" s="37">
        <v>0</v>
      </c>
      <c r="O785" s="37">
        <v>0</v>
      </c>
      <c r="P785" s="37">
        <v>0</v>
      </c>
      <c r="Q785" s="37">
        <v>0</v>
      </c>
      <c r="R785" s="37">
        <v>0</v>
      </c>
      <c r="S785" s="37">
        <v>0</v>
      </c>
    </row>
    <row r="786" spans="2:19">
      <c r="B786" s="6">
        <v>1999</v>
      </c>
      <c r="C786" s="37">
        <v>1401.9711</v>
      </c>
      <c r="D786" s="37">
        <v>230.29139999999998</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761.77599999999995</v>
      </c>
      <c r="D787" s="37">
        <v>761.77599999999995</v>
      </c>
      <c r="E787" s="37">
        <v>761.77599999999995</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3489.1091999999999</v>
      </c>
      <c r="D789" s="37">
        <v>3489.1091999999999</v>
      </c>
      <c r="E789" s="37">
        <v>3489.1091999999999</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1950.7338</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3866.64</v>
      </c>
      <c r="D795" s="37">
        <v>3866.64</v>
      </c>
      <c r="E795" s="37">
        <v>3866.64</v>
      </c>
      <c r="F795" s="37">
        <v>3866.64</v>
      </c>
      <c r="G795" s="37">
        <v>3866.64</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41737.049600000006</v>
      </c>
      <c r="D856" s="8">
        <f>SUM(D778:D855)</f>
        <v>39998.840000000004</v>
      </c>
      <c r="E856" s="8">
        <f>SUM(E777:E855)</f>
        <v>41376.317199999998</v>
      </c>
      <c r="F856" s="8">
        <f>SUM(F776:F855)</f>
        <v>42062.698400000001</v>
      </c>
      <c r="G856" s="8">
        <f>SUM(G775:G855)</f>
        <v>36698.329100000003</v>
      </c>
      <c r="H856" s="8">
        <f>SUM(H769:H855)</f>
        <v>30649.125400000001</v>
      </c>
      <c r="I856" s="8">
        <f>SUM(I769:I855)</f>
        <v>29992.043099999995</v>
      </c>
      <c r="J856" s="8">
        <f t="shared" ref="J856" si="13">SUM(J769:J855)</f>
        <v>33469.132500000007</v>
      </c>
      <c r="K856" s="8">
        <f>SUM(K769:K855)</f>
        <v>37069.037800000006</v>
      </c>
      <c r="L856" s="8">
        <f t="shared" ref="L856" si="14">SUM(L769:L855)</f>
        <v>38615.707300000009</v>
      </c>
      <c r="M856" s="8">
        <f>SUM(M769:M855)</f>
        <v>35980.097000000002</v>
      </c>
      <c r="N856" s="11">
        <f>SUM(N764:N855)</f>
        <v>37245.538700000005</v>
      </c>
      <c r="O856" s="11">
        <f>SUM(O764:O855)</f>
        <v>35909.615099999995</v>
      </c>
      <c r="P856" s="11">
        <f>SUM(P764:P855)</f>
        <v>32024.955699999999</v>
      </c>
      <c r="Q856" s="11">
        <f>SUM(Q764:Q855)</f>
        <v>32268.749999999996</v>
      </c>
      <c r="R856" s="11">
        <f>SUM(R763:R855)</f>
        <v>38639.830000000009</v>
      </c>
      <c r="S856" s="11">
        <f>SUM(S763:S855)</f>
        <v>42647.15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2995.28</v>
      </c>
    </row>
    <row r="859" spans="1:19">
      <c r="A859" s="38"/>
      <c r="B859" s="6">
        <v>2021</v>
      </c>
      <c r="C859" s="36"/>
      <c r="D859" s="36"/>
      <c r="E859" s="36"/>
      <c r="F859" s="36"/>
      <c r="G859" s="36"/>
      <c r="H859" s="36"/>
      <c r="I859" s="36"/>
      <c r="J859" s="36"/>
      <c r="K859" s="36"/>
      <c r="L859" s="36"/>
      <c r="M859" s="36"/>
      <c r="N859" s="36"/>
      <c r="O859" s="36"/>
      <c r="P859" s="36"/>
      <c r="Q859" s="36"/>
      <c r="R859" s="37">
        <v>1620</v>
      </c>
      <c r="S859" s="37">
        <v>1620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12306.16</v>
      </c>
      <c r="Q861" s="37">
        <v>12306.16</v>
      </c>
      <c r="R861" s="37">
        <v>12306.16</v>
      </c>
      <c r="S861" s="37">
        <v>12306.16</v>
      </c>
    </row>
    <row r="862" spans="1:19">
      <c r="A862" s="40"/>
      <c r="B862" s="6">
        <v>2018</v>
      </c>
      <c r="C862" s="36"/>
      <c r="D862" s="36"/>
      <c r="E862" s="36"/>
      <c r="F862" s="36"/>
      <c r="G862" s="36"/>
      <c r="H862" s="36"/>
      <c r="I862" s="36"/>
      <c r="J862" s="36"/>
      <c r="K862" s="36"/>
      <c r="L862" s="36"/>
      <c r="M862" s="36"/>
      <c r="N862" s="36"/>
      <c r="O862" s="37">
        <v>11619.56</v>
      </c>
      <c r="P862" s="37">
        <v>11641.16</v>
      </c>
      <c r="Q862" s="37">
        <v>11641.16</v>
      </c>
      <c r="R862" s="37">
        <v>11641.16</v>
      </c>
      <c r="S862" s="37">
        <v>11641.16</v>
      </c>
    </row>
    <row r="863" spans="1:19">
      <c r="A863" s="40"/>
      <c r="B863" s="6">
        <v>2017</v>
      </c>
      <c r="C863" s="36"/>
      <c r="D863" s="36"/>
      <c r="E863" s="36"/>
      <c r="F863" s="36"/>
      <c r="G863" s="36"/>
      <c r="H863" s="36"/>
      <c r="I863" s="36"/>
      <c r="J863" s="36"/>
      <c r="K863" s="36"/>
      <c r="L863" s="36"/>
      <c r="M863" s="36"/>
      <c r="N863" s="37">
        <v>17638.440000000002</v>
      </c>
      <c r="O863" s="37">
        <v>16249.570000000003</v>
      </c>
      <c r="P863" s="37">
        <v>16271.170000000002</v>
      </c>
      <c r="Q863" s="37">
        <v>15923.95</v>
      </c>
      <c r="R863" s="37">
        <v>16618.390000000003</v>
      </c>
      <c r="S863" s="37">
        <v>17312.82</v>
      </c>
    </row>
    <row r="864" spans="1:19">
      <c r="B864" s="6">
        <v>2016</v>
      </c>
      <c r="C864" s="36"/>
      <c r="D864" s="36"/>
      <c r="E864" s="36"/>
      <c r="F864" s="36"/>
      <c r="G864" s="36"/>
      <c r="H864" s="36"/>
      <c r="I864" s="36"/>
      <c r="J864" s="36"/>
      <c r="K864" s="36"/>
      <c r="L864" s="36"/>
      <c r="M864" s="37">
        <v>6300</v>
      </c>
      <c r="N864" s="37">
        <v>6300</v>
      </c>
      <c r="O864" s="37">
        <v>6300</v>
      </c>
      <c r="P864" s="37">
        <v>6300</v>
      </c>
      <c r="Q864" s="37">
        <v>6300</v>
      </c>
      <c r="R864" s="37">
        <v>6300</v>
      </c>
      <c r="S864" s="37">
        <v>6300</v>
      </c>
    </row>
    <row r="865" spans="2:19">
      <c r="B865" s="6">
        <v>2015</v>
      </c>
      <c r="C865" s="36"/>
      <c r="D865" s="36"/>
      <c r="E865" s="36"/>
      <c r="F865" s="36"/>
      <c r="G865" s="36"/>
      <c r="H865" s="36"/>
      <c r="I865" s="36"/>
      <c r="J865" s="36"/>
      <c r="K865" s="36"/>
      <c r="L865" s="37">
        <v>429.15229999999997</v>
      </c>
      <c r="M865" s="37">
        <v>438.28320000000002</v>
      </c>
      <c r="N865" s="37">
        <v>438.28320000000002</v>
      </c>
      <c r="O865" s="37">
        <v>401.75960000000003</v>
      </c>
      <c r="P865" s="37">
        <v>401.75960000000003</v>
      </c>
      <c r="Q865" s="37">
        <v>392.63</v>
      </c>
      <c r="R865" s="37">
        <v>410.89</v>
      </c>
      <c r="S865" s="37">
        <v>429.15</v>
      </c>
    </row>
    <row r="866" spans="2:19">
      <c r="B866" s="6">
        <v>2014</v>
      </c>
      <c r="C866" s="36"/>
      <c r="D866" s="36"/>
      <c r="E866" s="36"/>
      <c r="F866" s="36"/>
      <c r="G866" s="36"/>
      <c r="H866" s="36"/>
      <c r="I866" s="36"/>
      <c r="J866" s="36"/>
      <c r="K866" s="37">
        <v>23832.151999999998</v>
      </c>
      <c r="L866" s="37">
        <v>23472.942999999999</v>
      </c>
      <c r="M866" s="37">
        <v>23832.151999999998</v>
      </c>
      <c r="N866" s="37">
        <v>23858.861999999997</v>
      </c>
      <c r="O866" s="37">
        <v>22395.315999999999</v>
      </c>
      <c r="P866" s="37">
        <v>22395.315999999999</v>
      </c>
      <c r="Q866" s="37">
        <v>22036.109999999997</v>
      </c>
      <c r="R866" s="37">
        <v>22754.53</v>
      </c>
      <c r="S866" s="37">
        <v>23472.94</v>
      </c>
    </row>
    <row r="867" spans="2:19">
      <c r="B867" s="6">
        <v>2013</v>
      </c>
      <c r="C867" s="36"/>
      <c r="D867" s="36"/>
      <c r="E867" s="36"/>
      <c r="F867" s="36"/>
      <c r="G867" s="36"/>
      <c r="H867" s="36"/>
      <c r="I867" s="36"/>
      <c r="J867" s="37">
        <v>221.23499999999999</v>
      </c>
      <c r="K867" s="37">
        <v>216.72</v>
      </c>
      <c r="L867" s="37">
        <v>212.20499999999998</v>
      </c>
      <c r="M867" s="37">
        <v>216.72</v>
      </c>
      <c r="N867" s="37">
        <v>216.72</v>
      </c>
      <c r="O867" s="37">
        <v>198.66</v>
      </c>
      <c r="P867" s="37">
        <v>198.66</v>
      </c>
      <c r="Q867" s="37">
        <v>194.15</v>
      </c>
      <c r="R867" s="37">
        <v>203.18</v>
      </c>
      <c r="S867" s="37">
        <v>212.21</v>
      </c>
    </row>
    <row r="868" spans="2:19">
      <c r="B868" s="6">
        <v>2012</v>
      </c>
      <c r="C868" s="36"/>
      <c r="D868" s="36"/>
      <c r="E868" s="36"/>
      <c r="F868" s="36"/>
      <c r="G868" s="36"/>
      <c r="H868" s="36"/>
      <c r="I868" s="37">
        <v>1460.8901000000001</v>
      </c>
      <c r="J868" s="37">
        <v>1496.2963</v>
      </c>
      <c r="K868" s="37">
        <v>1560.5284999999999</v>
      </c>
      <c r="L868" s="37">
        <v>1560.5284999999999</v>
      </c>
      <c r="M868" s="37">
        <v>1445.2245</v>
      </c>
      <c r="N868" s="37">
        <v>1474.0505000000001</v>
      </c>
      <c r="O868" s="37">
        <v>1416.3985</v>
      </c>
      <c r="P868" s="37">
        <v>1448.5146</v>
      </c>
      <c r="Q868" s="37">
        <v>1362.03</v>
      </c>
      <c r="R868" s="37">
        <v>1448.51</v>
      </c>
      <c r="S868" s="37">
        <v>1506.1599999999999</v>
      </c>
    </row>
    <row r="869" spans="2:19">
      <c r="B869" s="6">
        <v>2011</v>
      </c>
      <c r="C869" s="36"/>
      <c r="D869" s="36"/>
      <c r="E869" s="36"/>
      <c r="F869" s="36"/>
      <c r="G869" s="36"/>
      <c r="H869" s="37">
        <v>425.1</v>
      </c>
      <c r="I869" s="37">
        <v>392.4</v>
      </c>
      <c r="J869" s="37">
        <v>400.57499999999999</v>
      </c>
      <c r="K869" s="37">
        <v>392.4</v>
      </c>
      <c r="L869" s="37">
        <v>384.22499999999997</v>
      </c>
      <c r="M869" s="37">
        <v>392.4</v>
      </c>
      <c r="N869" s="37">
        <v>392.4</v>
      </c>
      <c r="O869" s="37">
        <v>359.7</v>
      </c>
      <c r="P869" s="37">
        <v>359.7</v>
      </c>
      <c r="Q869" s="37">
        <v>351.53</v>
      </c>
      <c r="R869" s="37">
        <v>367.88</v>
      </c>
      <c r="S869" s="37">
        <v>384.23</v>
      </c>
    </row>
    <row r="870" spans="2:19">
      <c r="B870" s="6">
        <v>2010</v>
      </c>
      <c r="C870" s="36"/>
      <c r="D870" s="36"/>
      <c r="E870" s="36"/>
      <c r="F870" s="36"/>
      <c r="G870" s="37">
        <v>16991.515599999999</v>
      </c>
      <c r="H870" s="37">
        <v>16054.712800000001</v>
      </c>
      <c r="I870" s="37">
        <v>15283.747199999998</v>
      </c>
      <c r="J870" s="37">
        <v>15296.420599999998</v>
      </c>
      <c r="K870" s="37">
        <v>15443.491199999999</v>
      </c>
      <c r="L870" s="37">
        <v>15427.361799999999</v>
      </c>
      <c r="M870" s="37">
        <v>16054.4512</v>
      </c>
      <c r="N870" s="37">
        <v>16054.4512</v>
      </c>
      <c r="O870" s="37">
        <v>15989.9336</v>
      </c>
      <c r="P870" s="37">
        <v>15766.053600000001</v>
      </c>
      <c r="Q870" s="37">
        <v>15427.92</v>
      </c>
      <c r="R870" s="37">
        <v>15460.18</v>
      </c>
      <c r="S870" s="37">
        <v>15492.44</v>
      </c>
    </row>
    <row r="871" spans="2:19">
      <c r="B871" s="6">
        <v>2009</v>
      </c>
      <c r="C871" s="36"/>
      <c r="D871" s="36"/>
      <c r="E871" s="36"/>
      <c r="F871" s="37">
        <v>33472.449999999997</v>
      </c>
      <c r="G871" s="37">
        <v>33453.199999999997</v>
      </c>
      <c r="H871" s="37">
        <v>33453.199999999997</v>
      </c>
      <c r="I871" s="37">
        <v>31761.4</v>
      </c>
      <c r="J871" s="37">
        <v>31761.4</v>
      </c>
      <c r="K871" s="37">
        <v>31742.15</v>
      </c>
      <c r="L871" s="37">
        <v>31742.15</v>
      </c>
      <c r="M871" s="37">
        <v>33433.949999999997</v>
      </c>
      <c r="N871" s="37">
        <v>33453.199999999997</v>
      </c>
      <c r="O871" s="37">
        <v>33433.949999999997</v>
      </c>
      <c r="P871" s="37">
        <v>32588.05</v>
      </c>
      <c r="Q871" s="37">
        <v>32588.050000000003</v>
      </c>
      <c r="R871" s="37">
        <v>32588.050000000003</v>
      </c>
      <c r="S871" s="37">
        <v>32588.050000000003</v>
      </c>
    </row>
    <row r="872" spans="2:19">
      <c r="B872" s="6">
        <v>2008</v>
      </c>
      <c r="C872" s="36"/>
      <c r="D872" s="36"/>
      <c r="E872" s="37">
        <v>4203</v>
      </c>
      <c r="F872" s="37">
        <v>3907.1</v>
      </c>
      <c r="G872" s="37">
        <v>3862.8</v>
      </c>
      <c r="H872" s="37">
        <v>3774.2</v>
      </c>
      <c r="I872" s="37">
        <v>3616.08</v>
      </c>
      <c r="J872" s="37">
        <v>3660.3799999999997</v>
      </c>
      <c r="K872" s="37">
        <v>3616.08</v>
      </c>
      <c r="L872" s="37">
        <v>3571.7799999999997</v>
      </c>
      <c r="M872" s="37">
        <v>3698.84</v>
      </c>
      <c r="N872" s="37">
        <v>3698.84</v>
      </c>
      <c r="O872" s="37">
        <v>3521.6400000000003</v>
      </c>
      <c r="P872" s="37">
        <v>3480.26</v>
      </c>
      <c r="Q872" s="37">
        <v>1531.0600000000002</v>
      </c>
      <c r="R872" s="37">
        <v>1531.06</v>
      </c>
      <c r="S872" s="37">
        <v>1531.06</v>
      </c>
    </row>
    <row r="873" spans="2:19">
      <c r="B873" s="6">
        <v>2007</v>
      </c>
      <c r="C873" s="36"/>
      <c r="D873" s="37">
        <v>1397.25</v>
      </c>
      <c r="E873" s="37">
        <v>1397.25</v>
      </c>
      <c r="F873" s="37">
        <v>1397.25</v>
      </c>
      <c r="G873" s="37">
        <v>1377</v>
      </c>
      <c r="H873" s="37">
        <v>1377</v>
      </c>
      <c r="I873" s="37">
        <v>1377</v>
      </c>
      <c r="J873" s="37">
        <v>0</v>
      </c>
      <c r="K873" s="37">
        <v>0</v>
      </c>
      <c r="L873" s="37">
        <v>0</v>
      </c>
      <c r="M873" s="37">
        <v>0</v>
      </c>
      <c r="N873" s="37">
        <v>0</v>
      </c>
      <c r="O873" s="37">
        <v>0</v>
      </c>
      <c r="P873" s="37">
        <v>0</v>
      </c>
      <c r="Q873" s="37">
        <v>0</v>
      </c>
      <c r="R873" s="37">
        <v>0</v>
      </c>
      <c r="S873" s="37">
        <v>0</v>
      </c>
    </row>
    <row r="874" spans="2:19">
      <c r="B874" s="6">
        <v>2006</v>
      </c>
      <c r="C874" s="37">
        <v>16317.679199999999</v>
      </c>
      <c r="D874" s="37">
        <v>16317.679199999999</v>
      </c>
      <c r="E874" s="37">
        <v>16317.679199999999</v>
      </c>
      <c r="F874" s="37">
        <v>13873.606800000001</v>
      </c>
      <c r="G874" s="37">
        <v>13822.096800000001</v>
      </c>
      <c r="H874" s="37">
        <v>14492.5118</v>
      </c>
      <c r="I874" s="37">
        <v>13914.0996</v>
      </c>
      <c r="J874" s="37">
        <v>13914.0996</v>
      </c>
      <c r="K874" s="37">
        <v>10411.419599999999</v>
      </c>
      <c r="L874" s="37">
        <v>10411.419599999999</v>
      </c>
      <c r="M874" s="37">
        <v>10989.8318</v>
      </c>
      <c r="N874" s="37">
        <v>10989.8318</v>
      </c>
      <c r="O874" s="37">
        <v>10989.8318</v>
      </c>
      <c r="P874" s="37">
        <v>10700.625700000001</v>
      </c>
      <c r="Q874" s="37">
        <v>10700.63</v>
      </c>
      <c r="R874" s="37">
        <v>10700.63</v>
      </c>
      <c r="S874" s="37">
        <v>10700.63</v>
      </c>
    </row>
    <row r="875" spans="2:19">
      <c r="B875" s="6">
        <v>2005</v>
      </c>
      <c r="C875" s="37">
        <v>506.65999999999997</v>
      </c>
      <c r="D875" s="37">
        <v>506.65999999999997</v>
      </c>
      <c r="E875" s="37">
        <v>506.65999999999997</v>
      </c>
      <c r="F875" s="37">
        <v>537.68000000000006</v>
      </c>
      <c r="G875" s="37">
        <v>548.02</v>
      </c>
      <c r="H875" s="37">
        <v>434.28</v>
      </c>
      <c r="I875" s="37">
        <v>423.94</v>
      </c>
      <c r="J875" s="37">
        <v>444.62</v>
      </c>
      <c r="K875" s="37">
        <v>465.3</v>
      </c>
      <c r="L875" s="37">
        <v>465.3</v>
      </c>
      <c r="M875" s="37">
        <v>465.3</v>
      </c>
      <c r="N875" s="37">
        <v>465.3</v>
      </c>
      <c r="O875" s="37">
        <v>465.3</v>
      </c>
      <c r="P875" s="37">
        <v>475.64000000000004</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22366.05</v>
      </c>
      <c r="D877" s="37">
        <v>22366.05</v>
      </c>
      <c r="E877" s="37">
        <v>22366.05</v>
      </c>
      <c r="F877" s="37">
        <v>21204.75</v>
      </c>
      <c r="G877" s="37">
        <v>20721.099999999999</v>
      </c>
      <c r="H877" s="37">
        <v>20009.8</v>
      </c>
      <c r="I877" s="37">
        <v>18488</v>
      </c>
      <c r="J877" s="37">
        <v>17041</v>
      </c>
      <c r="K877" s="37">
        <v>17072</v>
      </c>
      <c r="L877" s="37">
        <v>16847</v>
      </c>
      <c r="M877" s="37">
        <v>16560</v>
      </c>
      <c r="N877" s="37">
        <v>16688</v>
      </c>
      <c r="O877" s="37">
        <v>15532</v>
      </c>
      <c r="P877" s="37">
        <v>15660</v>
      </c>
      <c r="Q877" s="37">
        <v>15051</v>
      </c>
      <c r="R877" s="37">
        <v>15885</v>
      </c>
      <c r="S877" s="37">
        <v>16591</v>
      </c>
    </row>
    <row r="878" spans="2:19">
      <c r="B878" s="6">
        <v>2002</v>
      </c>
      <c r="C878" s="37">
        <v>18513.122899999998</v>
      </c>
      <c r="D878" s="37">
        <v>18513.122899999998</v>
      </c>
      <c r="E878" s="37">
        <v>18513.122899999998</v>
      </c>
      <c r="F878" s="37">
        <v>18513.122899999998</v>
      </c>
      <c r="G878" s="37">
        <v>18360.758800000003</v>
      </c>
      <c r="H878" s="37">
        <v>18360.758800000003</v>
      </c>
      <c r="I878" s="37">
        <v>18360.758800000003</v>
      </c>
      <c r="J878" s="37">
        <v>18360.758800000003</v>
      </c>
      <c r="K878" s="37">
        <v>18208.394700000001</v>
      </c>
      <c r="L878" s="37">
        <v>18208.394700000001</v>
      </c>
      <c r="M878" s="37">
        <v>18208.394700000001</v>
      </c>
      <c r="N878" s="37">
        <v>18360.758800000003</v>
      </c>
      <c r="O878" s="37">
        <v>18208.394700000004</v>
      </c>
      <c r="P878" s="37">
        <v>18208.394700000004</v>
      </c>
      <c r="Q878" s="37">
        <v>18208.39</v>
      </c>
      <c r="R878" s="37">
        <v>18208.39</v>
      </c>
      <c r="S878" s="37">
        <v>18208.39</v>
      </c>
    </row>
    <row r="879" spans="2:19">
      <c r="B879" s="6">
        <v>2001</v>
      </c>
      <c r="C879" s="37">
        <v>488.39879999999999</v>
      </c>
      <c r="D879" s="37">
        <v>488.39879999999999</v>
      </c>
      <c r="E879" s="37">
        <v>173.35409999999999</v>
      </c>
      <c r="F879" s="37">
        <v>167.2715</v>
      </c>
      <c r="G879" s="37">
        <v>164.2302</v>
      </c>
      <c r="H879" s="37">
        <v>158.14760000000001</v>
      </c>
      <c r="I879" s="37">
        <v>145.98239999999998</v>
      </c>
      <c r="J879" s="37">
        <v>149.02369999999999</v>
      </c>
      <c r="K879" s="37">
        <v>145.98239999999998</v>
      </c>
      <c r="L879" s="37">
        <v>142.94109999999998</v>
      </c>
      <c r="M879" s="37">
        <v>145.98239999999998</v>
      </c>
      <c r="N879" s="37">
        <v>145.98239999999998</v>
      </c>
      <c r="O879" s="37">
        <v>133.81719999999999</v>
      </c>
      <c r="P879" s="37">
        <v>133.81719999999999</v>
      </c>
      <c r="Q879" s="37">
        <v>0</v>
      </c>
      <c r="R879" s="37">
        <v>0</v>
      </c>
      <c r="S879" s="37">
        <v>0</v>
      </c>
    </row>
    <row r="880" spans="2:19">
      <c r="B880" s="6">
        <v>2000</v>
      </c>
      <c r="C880" s="37">
        <v>4319.4363000000003</v>
      </c>
      <c r="D880" s="37">
        <v>4319.4363000000003</v>
      </c>
      <c r="E880" s="37">
        <v>4063.8482999999997</v>
      </c>
      <c r="F880" s="37">
        <v>3964.7235000000005</v>
      </c>
      <c r="G880" s="37">
        <v>3897.2076000000006</v>
      </c>
      <c r="H880" s="37">
        <v>3798.0828000000001</v>
      </c>
      <c r="I880" s="37">
        <v>3599.8332</v>
      </c>
      <c r="J880" s="37">
        <v>2428.5575999999996</v>
      </c>
      <c r="K880" s="37">
        <v>2378.9952000000003</v>
      </c>
      <c r="L880" s="37">
        <v>2329.4328</v>
      </c>
      <c r="M880" s="37">
        <v>2378.9952000000003</v>
      </c>
      <c r="N880" s="37">
        <v>2378.9952000000003</v>
      </c>
      <c r="O880" s="37">
        <v>2180.7456000000002</v>
      </c>
      <c r="P880" s="37">
        <v>2180.7456000000002</v>
      </c>
      <c r="Q880" s="37">
        <v>201.16000000000014</v>
      </c>
      <c r="R880" s="37">
        <v>210.51</v>
      </c>
      <c r="S880" s="37">
        <v>219.87</v>
      </c>
    </row>
    <row r="881" spans="2:19">
      <c r="B881" s="6">
        <v>1999</v>
      </c>
      <c r="C881" s="37">
        <v>1665.7793999999999</v>
      </c>
      <c r="D881" s="37">
        <v>1665.7793999999999</v>
      </c>
      <c r="E881" s="37">
        <v>1665.7793999999999</v>
      </c>
      <c r="F881" s="37">
        <v>1607.3310000000001</v>
      </c>
      <c r="G881" s="37">
        <v>1578.1068</v>
      </c>
      <c r="H881" s="37">
        <v>1519.6584</v>
      </c>
      <c r="I881" s="37">
        <v>1402.7616</v>
      </c>
      <c r="J881" s="37">
        <v>1431.9857999999999</v>
      </c>
      <c r="K881" s="37">
        <v>1402.7616</v>
      </c>
      <c r="L881" s="37">
        <v>1373.5373999999997</v>
      </c>
      <c r="M881" s="37">
        <v>1402.7615999999998</v>
      </c>
      <c r="N881" s="37">
        <v>1402.7615999999998</v>
      </c>
      <c r="O881" s="37">
        <v>1285.8647999999998</v>
      </c>
      <c r="P881" s="37">
        <v>1285.8647999999998</v>
      </c>
      <c r="Q881" s="37">
        <v>0</v>
      </c>
      <c r="R881" s="37">
        <v>0</v>
      </c>
      <c r="S881" s="37">
        <v>0</v>
      </c>
    </row>
    <row r="882" spans="2:19">
      <c r="B882" s="6">
        <v>1998</v>
      </c>
      <c r="C882" s="37">
        <v>2402.1257999999998</v>
      </c>
      <c r="D882" s="37">
        <v>2402.1257999999998</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1311.6497999999999</v>
      </c>
      <c r="D883" s="37">
        <v>1311.6497999999999</v>
      </c>
      <c r="E883" s="37">
        <v>698.28419999999994</v>
      </c>
      <c r="F883" s="37">
        <v>673.78300000000002</v>
      </c>
      <c r="G883" s="37">
        <v>661.53240000000005</v>
      </c>
      <c r="H883" s="37">
        <v>637.03120000000001</v>
      </c>
      <c r="I883" s="37">
        <v>588.02879999999993</v>
      </c>
      <c r="J883" s="37">
        <v>0</v>
      </c>
      <c r="K883" s="37">
        <v>0</v>
      </c>
      <c r="L883" s="37">
        <v>0</v>
      </c>
      <c r="M883" s="37">
        <v>0</v>
      </c>
      <c r="N883" s="37">
        <v>0</v>
      </c>
      <c r="O883" s="37">
        <v>0</v>
      </c>
      <c r="P883" s="37">
        <v>0</v>
      </c>
      <c r="Q883" s="37">
        <v>0</v>
      </c>
      <c r="R883" s="37">
        <v>0</v>
      </c>
      <c r="S883" s="37">
        <v>0</v>
      </c>
    </row>
    <row r="884" spans="2:19">
      <c r="B884" s="6">
        <v>1996</v>
      </c>
      <c r="C884" s="37">
        <v>634.83000000000004</v>
      </c>
      <c r="D884" s="37">
        <v>634.83000000000004</v>
      </c>
      <c r="E884" s="37">
        <v>634.83000000000004</v>
      </c>
      <c r="F884" s="37">
        <v>634.83000000000004</v>
      </c>
      <c r="G884" s="37">
        <v>634.83000000000004</v>
      </c>
      <c r="H884" s="37">
        <v>634.83000000000004</v>
      </c>
      <c r="I884" s="37">
        <v>634.83000000000004</v>
      </c>
      <c r="J884" s="37">
        <v>634.83000000000004</v>
      </c>
      <c r="K884" s="37">
        <v>634.83000000000004</v>
      </c>
      <c r="L884" s="37">
        <v>634.83000000000004</v>
      </c>
      <c r="M884" s="37">
        <v>634.83000000000004</v>
      </c>
      <c r="N884" s="37">
        <v>634.83000000000004</v>
      </c>
      <c r="O884" s="37">
        <v>634.83000000000004</v>
      </c>
      <c r="P884" s="37">
        <v>634.83000000000004</v>
      </c>
      <c r="Q884" s="37">
        <v>0</v>
      </c>
      <c r="R884" s="37">
        <v>0</v>
      </c>
      <c r="S884" s="37">
        <v>0</v>
      </c>
    </row>
    <row r="885" spans="2:19">
      <c r="B885" s="6">
        <v>1995</v>
      </c>
      <c r="C885" s="37">
        <v>8970.0573000000004</v>
      </c>
      <c r="D885" s="37">
        <v>8970.0573000000004</v>
      </c>
      <c r="E885" s="37">
        <v>7669.38</v>
      </c>
      <c r="F885" s="37">
        <v>7669.38</v>
      </c>
      <c r="G885" s="37">
        <v>7669.38</v>
      </c>
      <c r="H885" s="37">
        <v>7669.38</v>
      </c>
      <c r="I885" s="37">
        <v>7669.38</v>
      </c>
      <c r="J885" s="37">
        <v>7669.38</v>
      </c>
      <c r="K885" s="37">
        <v>7669.38</v>
      </c>
      <c r="L885" s="37">
        <v>7669.38</v>
      </c>
      <c r="M885" s="37">
        <v>7669.38</v>
      </c>
      <c r="N885" s="37">
        <v>7669.38</v>
      </c>
      <c r="O885" s="37">
        <v>7669.38</v>
      </c>
      <c r="P885" s="37">
        <v>7669.38</v>
      </c>
      <c r="Q885" s="37">
        <v>7669.38</v>
      </c>
      <c r="R885" s="37">
        <v>7669.38</v>
      </c>
      <c r="S885" s="37">
        <v>7669.38</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3068.2231000000002</v>
      </c>
      <c r="D888" s="37">
        <v>3068.2231000000002</v>
      </c>
      <c r="E888" s="37">
        <v>2556.46</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22288.790700000001</v>
      </c>
      <c r="D889" s="37">
        <v>22288.790700000001</v>
      </c>
      <c r="E889" s="37">
        <v>19173.45</v>
      </c>
      <c r="F889" s="37">
        <v>19173.45</v>
      </c>
      <c r="G889" s="37">
        <v>19173.45</v>
      </c>
      <c r="H889" s="37">
        <v>19173.45</v>
      </c>
      <c r="I889" s="37">
        <v>19173.45</v>
      </c>
      <c r="J889" s="37">
        <v>19173.45</v>
      </c>
      <c r="K889" s="37">
        <v>19173.45</v>
      </c>
      <c r="L889" s="37">
        <v>19173.45</v>
      </c>
      <c r="M889" s="37">
        <v>19173.45</v>
      </c>
      <c r="N889" s="37">
        <v>19173.45</v>
      </c>
      <c r="O889" s="37">
        <v>19173.45</v>
      </c>
      <c r="P889" s="37">
        <v>19173.45</v>
      </c>
      <c r="Q889" s="37">
        <v>19173.45</v>
      </c>
      <c r="R889" s="37">
        <v>19173.45</v>
      </c>
      <c r="S889" s="37">
        <v>19173.45</v>
      </c>
    </row>
    <row r="890" spans="2:19">
      <c r="B890" s="6">
        <v>1990</v>
      </c>
      <c r="C890" s="37">
        <v>1646.9807999999998</v>
      </c>
      <c r="D890" s="37">
        <v>1646.9807999999998</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19173.45</v>
      </c>
      <c r="D895" s="37">
        <v>19173.45</v>
      </c>
      <c r="E895" s="37">
        <v>19173.45</v>
      </c>
      <c r="F895" s="37">
        <v>19173.45</v>
      </c>
      <c r="G895" s="37">
        <v>19173.45</v>
      </c>
      <c r="H895" s="37">
        <v>19173.45</v>
      </c>
      <c r="I895" s="37">
        <v>19173.45</v>
      </c>
      <c r="J895" s="37">
        <v>19173.45</v>
      </c>
      <c r="K895" s="37">
        <v>19173.45</v>
      </c>
      <c r="L895" s="37">
        <v>19173.45</v>
      </c>
      <c r="M895" s="37">
        <v>19173.45</v>
      </c>
      <c r="N895" s="37">
        <v>19173.45</v>
      </c>
      <c r="O895" s="37">
        <v>19173.45</v>
      </c>
      <c r="P895" s="37">
        <v>19173.45</v>
      </c>
      <c r="Q895" s="37">
        <v>19173.45</v>
      </c>
      <c r="R895" s="37">
        <v>19173.45</v>
      </c>
      <c r="S895" s="37">
        <v>19173.45</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123673.2341</v>
      </c>
      <c r="D951" s="8">
        <f>SUM(D873:D950)</f>
        <v>125070.4841</v>
      </c>
      <c r="E951" s="8">
        <f>SUM(E872:E950)</f>
        <v>119112.59809999999</v>
      </c>
      <c r="F951" s="8">
        <f>SUM(F871:F950)</f>
        <v>145970.17870000002</v>
      </c>
      <c r="G951" s="8">
        <f>SUM(G870:G950)</f>
        <v>162088.67820000002</v>
      </c>
      <c r="H951" s="8">
        <f>SUM(H864:H950)</f>
        <v>161145.59340000001</v>
      </c>
      <c r="I951" s="8">
        <f>SUM(I864:I950)</f>
        <v>157466.03170000002</v>
      </c>
      <c r="J951" s="8">
        <f t="shared" ref="J951" si="15">SUM(J864:J950)</f>
        <v>153257.46240000002</v>
      </c>
      <c r="K951" s="8">
        <f>SUM(K864:K950)</f>
        <v>173539.48520000002</v>
      </c>
      <c r="L951" s="8">
        <f t="shared" ref="L951" si="16">SUM(L864:L950)</f>
        <v>173229.48120000001</v>
      </c>
      <c r="M951" s="8">
        <f>SUM(M864:M950)</f>
        <v>182614.39660000004</v>
      </c>
      <c r="N951" s="11">
        <f>SUM(N859:N950)</f>
        <v>200607.98670000004</v>
      </c>
      <c r="O951" s="11">
        <f>SUM(O859:O950)</f>
        <v>207333.55180000002</v>
      </c>
      <c r="P951" s="11">
        <f>SUM(P859:P950)</f>
        <v>218453.00180000003</v>
      </c>
      <c r="Q951" s="11">
        <f>SUM(Q859:Q950)</f>
        <v>210232.21000000005</v>
      </c>
      <c r="R951" s="11">
        <f>SUM(R858:R950)</f>
        <v>214270.80000000005</v>
      </c>
      <c r="S951" s="11">
        <f>SUM(S858:S950)</f>
        <v>219527.83000000002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7583.84</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42359.07</v>
      </c>
      <c r="R955" s="37">
        <v>42359.07</v>
      </c>
      <c r="S955" s="37">
        <v>42359.07</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22922.63</v>
      </c>
      <c r="O958" s="37">
        <v>22922.63</v>
      </c>
      <c r="P958" s="37">
        <v>22922.63</v>
      </c>
      <c r="Q958" s="37">
        <v>22922.63</v>
      </c>
      <c r="R958" s="37">
        <v>22922.63</v>
      </c>
      <c r="S958" s="37">
        <v>22922.63</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37715.53</v>
      </c>
      <c r="L961" s="37">
        <v>37715.53</v>
      </c>
      <c r="M961" s="37">
        <v>37715.53</v>
      </c>
      <c r="N961" s="37">
        <v>37715.53</v>
      </c>
      <c r="O961" s="37">
        <v>37715.53</v>
      </c>
      <c r="P961" s="37">
        <v>37715.53</v>
      </c>
      <c r="Q961" s="37">
        <v>37715.53</v>
      </c>
      <c r="R961" s="37">
        <v>37715.53</v>
      </c>
      <c r="S961" s="37">
        <v>37715.53</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27801.65</v>
      </c>
      <c r="H965" s="37">
        <v>27801.65</v>
      </c>
      <c r="I965" s="37">
        <v>27801.65</v>
      </c>
      <c r="J965" s="37">
        <v>27801.65</v>
      </c>
      <c r="K965" s="37">
        <v>27801.65</v>
      </c>
      <c r="L965" s="37">
        <v>27801.65</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8654.73</v>
      </c>
      <c r="D969" s="37">
        <v>8654.73</v>
      </c>
      <c r="E969" s="37">
        <v>8654.73</v>
      </c>
      <c r="F969" s="37">
        <v>8654.73</v>
      </c>
      <c r="G969" s="37">
        <v>8654.73</v>
      </c>
      <c r="H969" s="37">
        <v>8654.73</v>
      </c>
      <c r="I969" s="37">
        <v>8654.73</v>
      </c>
      <c r="J969" s="37">
        <v>8654.73</v>
      </c>
      <c r="K969" s="37">
        <v>8654.73</v>
      </c>
      <c r="L969" s="37">
        <v>8654.73</v>
      </c>
      <c r="M969" s="37">
        <v>8654.73</v>
      </c>
      <c r="N969" s="37">
        <v>8654.73</v>
      </c>
      <c r="O969" s="37">
        <v>8654.73</v>
      </c>
      <c r="P969" s="37">
        <v>8654.73</v>
      </c>
      <c r="Q969" s="37">
        <v>8654.73</v>
      </c>
      <c r="R969" s="37">
        <v>8654.73</v>
      </c>
      <c r="S969" s="37">
        <v>8654.73</v>
      </c>
    </row>
    <row r="970" spans="2:19">
      <c r="B970" s="6">
        <v>2005</v>
      </c>
      <c r="C970" s="37">
        <v>34589.68</v>
      </c>
      <c r="D970" s="37">
        <v>34589.68</v>
      </c>
      <c r="E970" s="37">
        <v>34589.68</v>
      </c>
      <c r="F970" s="37">
        <v>34589.68</v>
      </c>
      <c r="G970" s="37">
        <v>35230.879999999997</v>
      </c>
      <c r="H970" s="37">
        <v>35230.879999999997</v>
      </c>
      <c r="I970" s="37">
        <v>35230.879999999997</v>
      </c>
      <c r="J970" s="37">
        <v>35230.879999999997</v>
      </c>
      <c r="K970" s="37">
        <v>35230.879999999997</v>
      </c>
      <c r="L970" s="37">
        <v>0</v>
      </c>
      <c r="M970" s="37">
        <v>0</v>
      </c>
      <c r="N970" s="37">
        <v>0</v>
      </c>
      <c r="O970" s="37">
        <v>0</v>
      </c>
      <c r="P970" s="37">
        <v>0</v>
      </c>
      <c r="Q970" s="37">
        <v>0</v>
      </c>
      <c r="R970" s="37">
        <v>0</v>
      </c>
      <c r="S970" s="37">
        <v>0</v>
      </c>
    </row>
    <row r="971" spans="2:19">
      <c r="B971" s="6">
        <v>2004</v>
      </c>
      <c r="C971" s="37">
        <v>33766.69</v>
      </c>
      <c r="D971" s="37">
        <v>33766.69</v>
      </c>
      <c r="E971" s="37">
        <v>33766.69</v>
      </c>
      <c r="F971" s="37">
        <v>33766.69</v>
      </c>
      <c r="G971" s="37">
        <v>33766.69</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8949.7622999999985</v>
      </c>
      <c r="D973" s="37">
        <v>8949.7622999999985</v>
      </c>
      <c r="E973" s="37">
        <v>8949.7622999999985</v>
      </c>
      <c r="F973" s="37">
        <v>8949.7622999999985</v>
      </c>
      <c r="G973" s="37">
        <v>8820.0556000000015</v>
      </c>
      <c r="H973" s="37">
        <v>6485.335</v>
      </c>
      <c r="I973" s="37">
        <v>6485.335</v>
      </c>
      <c r="J973" s="37">
        <v>6485.335</v>
      </c>
      <c r="K973" s="37">
        <v>6485.335</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2691.86</v>
      </c>
      <c r="D980" s="37">
        <v>2691.86</v>
      </c>
      <c r="E980" s="37">
        <v>2691.86</v>
      </c>
      <c r="F980" s="37">
        <v>2691.86</v>
      </c>
      <c r="G980" s="37">
        <v>2691.86</v>
      </c>
      <c r="H980" s="37">
        <v>2691.86</v>
      </c>
      <c r="I980" s="37">
        <v>2691.86</v>
      </c>
      <c r="J980" s="37">
        <v>2691.86</v>
      </c>
      <c r="K980" s="37">
        <v>2691.86</v>
      </c>
      <c r="L980" s="37">
        <v>2691.86</v>
      </c>
      <c r="M980" s="37">
        <v>2691.86</v>
      </c>
      <c r="N980" s="37">
        <v>2691.86</v>
      </c>
      <c r="O980" s="37">
        <v>2691.86</v>
      </c>
      <c r="P980" s="37">
        <v>2691.86</v>
      </c>
      <c r="Q980" s="37">
        <v>2691.86</v>
      </c>
      <c r="R980" s="37">
        <v>2691.86</v>
      </c>
      <c r="S980" s="37">
        <v>2691.86</v>
      </c>
    </row>
    <row r="981" spans="2:19">
      <c r="B981" s="6">
        <v>1994</v>
      </c>
      <c r="C981" s="37">
        <v>21963.93</v>
      </c>
      <c r="D981" s="37">
        <v>21963.93</v>
      </c>
      <c r="E981" s="37">
        <v>21963.93</v>
      </c>
      <c r="F981" s="37">
        <v>21963.93</v>
      </c>
      <c r="G981" s="37">
        <v>4491.41</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10313.27</v>
      </c>
      <c r="D986" s="37">
        <v>10313.27</v>
      </c>
      <c r="E986" s="37">
        <v>10313.27</v>
      </c>
      <c r="F986" s="37">
        <v>10313.27</v>
      </c>
      <c r="G986" s="37">
        <v>10313.27</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120929.92230000002</v>
      </c>
      <c r="D1046" s="8">
        <f>SUM(D968:D1045)</f>
        <v>120929.92230000002</v>
      </c>
      <c r="E1046" s="8">
        <f>SUM(E967:E1045)</f>
        <v>120929.92230000002</v>
      </c>
      <c r="F1046" s="8">
        <f>SUM(F966:F1045)</f>
        <v>120929.92230000002</v>
      </c>
      <c r="G1046" s="8">
        <f>SUM(G965:G1045)</f>
        <v>131770.54560000001</v>
      </c>
      <c r="H1046" s="8">
        <f>SUM(H959:H1045)</f>
        <v>80864.455000000016</v>
      </c>
      <c r="I1046" s="8">
        <f>SUM(I959:I1045)</f>
        <v>80864.455000000016</v>
      </c>
      <c r="J1046" s="8">
        <f t="shared" ref="J1046" si="17">SUM(J959:J1045)</f>
        <v>80864.455000000016</v>
      </c>
      <c r="K1046" s="8">
        <f>SUM(K959:K1045)</f>
        <v>118579.98500000002</v>
      </c>
      <c r="L1046" s="8">
        <f t="shared" ref="L1046" si="18">SUM(L959:L1045)</f>
        <v>76863.77</v>
      </c>
      <c r="M1046" s="8">
        <f>SUM(M959:M1045)</f>
        <v>49062.119999999995</v>
      </c>
      <c r="N1046" s="11">
        <f>SUM(N954:N1045)</f>
        <v>71984.75</v>
      </c>
      <c r="O1046" s="11">
        <f>SUM(O954:O1045)</f>
        <v>71984.75</v>
      </c>
      <c r="P1046" s="11">
        <f>SUM(P954:P1045)</f>
        <v>71984.75</v>
      </c>
      <c r="Q1046" s="11">
        <f>SUM(Q954:Q1045)</f>
        <v>114343.81999999999</v>
      </c>
      <c r="R1046" s="11">
        <f>SUM(R953:R1045)</f>
        <v>114343.81999999999</v>
      </c>
      <c r="S1046" s="11">
        <f>SUM(S953:S1045)</f>
        <v>121927.66</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13043.45</v>
      </c>
      <c r="D1189" s="37">
        <v>13043.45</v>
      </c>
      <c r="E1189" s="37">
        <v>13043.45</v>
      </c>
      <c r="F1189" s="37">
        <v>13043.45</v>
      </c>
      <c r="G1189" s="37">
        <v>13043.45</v>
      </c>
      <c r="H1189" s="37">
        <v>13043.45</v>
      </c>
      <c r="I1189" s="37">
        <v>13043.45</v>
      </c>
      <c r="J1189" s="37">
        <v>13043.45</v>
      </c>
      <c r="K1189" s="37">
        <v>13043.45</v>
      </c>
      <c r="L1189" s="37">
        <v>13043.45</v>
      </c>
      <c r="M1189" s="37">
        <v>13043.45</v>
      </c>
      <c r="N1189" s="37">
        <v>13043.45</v>
      </c>
      <c r="O1189" s="37">
        <v>13043.45</v>
      </c>
      <c r="P1189" s="37">
        <v>13043.45</v>
      </c>
      <c r="Q1189" s="37">
        <v>13043.45</v>
      </c>
      <c r="R1189" s="37">
        <v>13043.45</v>
      </c>
      <c r="S1189" s="37">
        <v>13043.45</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46656.160000000003</v>
      </c>
      <c r="D1191" s="37">
        <v>46656.160000000003</v>
      </c>
      <c r="E1191" s="37">
        <v>46656.160000000003</v>
      </c>
      <c r="F1191" s="37">
        <v>46656.160000000003</v>
      </c>
      <c r="G1191" s="37">
        <v>46656.160000000003</v>
      </c>
      <c r="H1191" s="37">
        <v>46656.160000000003</v>
      </c>
      <c r="I1191" s="37">
        <v>46656.160000000003</v>
      </c>
      <c r="J1191" s="37">
        <v>46656.160000000003</v>
      </c>
      <c r="K1191" s="37">
        <v>46656.160000000003</v>
      </c>
      <c r="L1191" s="37">
        <v>46656.160000000003</v>
      </c>
      <c r="M1191" s="37">
        <v>46656.160000000003</v>
      </c>
      <c r="N1191" s="37">
        <v>46656.160000000003</v>
      </c>
      <c r="O1191" s="37">
        <v>46656.160000000003</v>
      </c>
      <c r="P1191" s="37">
        <v>46656.160000000003</v>
      </c>
      <c r="Q1191" s="37">
        <v>46656.160000000003</v>
      </c>
      <c r="R1191" s="37">
        <v>46656.160000000003</v>
      </c>
      <c r="S1191" s="37">
        <v>46656.160000000003</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36688.629999999997</v>
      </c>
      <c r="D1198" s="37">
        <v>36688.629999999997</v>
      </c>
      <c r="E1198" s="37">
        <v>36688.629999999997</v>
      </c>
      <c r="F1198" s="37">
        <v>36688.629999999997</v>
      </c>
      <c r="G1198" s="37">
        <v>36688.629999999997</v>
      </c>
      <c r="H1198" s="37">
        <v>36688.629999999997</v>
      </c>
      <c r="I1198" s="37">
        <v>36688.629999999997</v>
      </c>
      <c r="J1198" s="37">
        <v>36688.629999999997</v>
      </c>
      <c r="K1198" s="37">
        <v>36688.629999999997</v>
      </c>
      <c r="L1198" s="37">
        <v>36688.629999999997</v>
      </c>
      <c r="M1198" s="37">
        <v>36688.629999999997</v>
      </c>
      <c r="N1198" s="37">
        <v>36688.629999999997</v>
      </c>
      <c r="O1198" s="37">
        <v>36688.629999999997</v>
      </c>
      <c r="P1198" s="37">
        <v>36688.629999999997</v>
      </c>
      <c r="Q1198" s="37">
        <v>36688.629999999997</v>
      </c>
      <c r="R1198" s="37">
        <v>36688.629999999997</v>
      </c>
      <c r="S1198" s="37">
        <v>36688.629999999997</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96388.239999999991</v>
      </c>
      <c r="D1236" s="8">
        <f>SUM(D1158:D1235)</f>
        <v>96388.239999999991</v>
      </c>
      <c r="E1236" s="8">
        <f>SUM(E1157:E1235)</f>
        <v>96388.239999999991</v>
      </c>
      <c r="F1236" s="8">
        <f>SUM(F1156:F1235)</f>
        <v>96388.239999999991</v>
      </c>
      <c r="G1236" s="8">
        <f>SUM(G1155:G1235)</f>
        <v>96388.239999999991</v>
      </c>
      <c r="H1236" s="8">
        <f>SUM(H1149:H1235)</f>
        <v>96388.239999999991</v>
      </c>
      <c r="I1236" s="8">
        <f>SUM(I1149:I1235)</f>
        <v>96388.239999999991</v>
      </c>
      <c r="J1236" s="8">
        <f t="shared" ref="J1236" si="21">SUM(J1149:J1235)</f>
        <v>96388.239999999991</v>
      </c>
      <c r="K1236" s="8">
        <f>SUM(K1149:K1235)</f>
        <v>96388.239999999991</v>
      </c>
      <c r="L1236" s="8">
        <f t="shared" ref="L1236" si="22">SUM(L1149:L1235)</f>
        <v>96388.239999999991</v>
      </c>
      <c r="M1236" s="8">
        <f>SUM(M1149:M1235)</f>
        <v>96388.239999999991</v>
      </c>
      <c r="N1236" s="11">
        <f>SUM(N1144:N1235)</f>
        <v>96388.239999999991</v>
      </c>
      <c r="O1236" s="11">
        <f>SUM(O1144:O1235)</f>
        <v>96388.239999999991</v>
      </c>
      <c r="P1236" s="11">
        <f>SUM(P1144:P1235)</f>
        <v>96388.239999999991</v>
      </c>
      <c r="Q1236" s="11">
        <f>SUM(Q1144:Q1235)</f>
        <v>96388.239999999991</v>
      </c>
      <c r="R1236" s="11">
        <f>SUM(R1143:R1235)</f>
        <v>96388.239999999991</v>
      </c>
      <c r="S1236" s="11">
        <f>SUM(S1143:S1235)</f>
        <v>96388.239999999991</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88245.28</v>
      </c>
      <c r="S1904" s="37">
        <v>88245.28</v>
      </c>
    </row>
    <row r="1905" spans="1:19">
      <c r="B1905" s="6">
        <v>2020</v>
      </c>
      <c r="C1905" s="36"/>
      <c r="D1905" s="36"/>
      <c r="E1905" s="36"/>
      <c r="F1905" s="36"/>
      <c r="G1905" s="36"/>
      <c r="H1905" s="36"/>
      <c r="I1905" s="36"/>
      <c r="J1905" s="36"/>
      <c r="K1905" s="36"/>
      <c r="L1905" s="36"/>
      <c r="M1905" s="36"/>
      <c r="N1905" s="36"/>
      <c r="O1905" s="36"/>
      <c r="P1905" s="36"/>
      <c r="Q1905" s="37">
        <v>70210.11</v>
      </c>
      <c r="R1905" s="37">
        <v>70210.11</v>
      </c>
      <c r="S1905" s="37">
        <v>70210.11</v>
      </c>
    </row>
    <row r="1906" spans="1:19">
      <c r="A1906" s="40"/>
      <c r="B1906" s="6">
        <v>2019</v>
      </c>
      <c r="C1906" s="36"/>
      <c r="D1906" s="36"/>
      <c r="E1906" s="36"/>
      <c r="F1906" s="36"/>
      <c r="G1906" s="36"/>
      <c r="H1906" s="36"/>
      <c r="I1906" s="36"/>
      <c r="J1906" s="36"/>
      <c r="K1906" s="36"/>
      <c r="L1906" s="36"/>
      <c r="M1906" s="36"/>
      <c r="N1906" s="36"/>
      <c r="O1906" s="36"/>
      <c r="P1906" s="37">
        <v>191076.27</v>
      </c>
      <c r="Q1906" s="37">
        <v>191076.27</v>
      </c>
      <c r="R1906" s="37">
        <v>191076.27</v>
      </c>
      <c r="S1906" s="37">
        <v>191076.27</v>
      </c>
    </row>
    <row r="1907" spans="1:19">
      <c r="A1907" s="40"/>
      <c r="B1907" s="6">
        <v>2018</v>
      </c>
      <c r="C1907" s="36"/>
      <c r="D1907" s="36"/>
      <c r="E1907" s="36"/>
      <c r="F1907" s="36"/>
      <c r="G1907" s="36"/>
      <c r="H1907" s="36"/>
      <c r="I1907" s="36"/>
      <c r="J1907" s="36"/>
      <c r="K1907" s="36"/>
      <c r="L1907" s="36"/>
      <c r="M1907" s="36"/>
      <c r="N1907" s="36"/>
      <c r="O1907" s="37">
        <v>36631.64</v>
      </c>
      <c r="P1907" s="37">
        <v>36631.64</v>
      </c>
      <c r="Q1907" s="37">
        <v>36631.64</v>
      </c>
      <c r="R1907" s="37">
        <v>36631.64</v>
      </c>
      <c r="S1907" s="37">
        <v>36631.64</v>
      </c>
    </row>
    <row r="1908" spans="1:19">
      <c r="A1908" s="40"/>
      <c r="B1908" s="6">
        <v>2017</v>
      </c>
      <c r="C1908" s="36"/>
      <c r="D1908" s="36"/>
      <c r="E1908" s="36"/>
      <c r="F1908" s="36"/>
      <c r="G1908" s="36"/>
      <c r="H1908" s="36"/>
      <c r="I1908" s="36"/>
      <c r="J1908" s="36"/>
      <c r="K1908" s="36"/>
      <c r="L1908" s="36"/>
      <c r="M1908" s="36"/>
      <c r="N1908" s="37">
        <v>123157.31</v>
      </c>
      <c r="O1908" s="37">
        <v>123157.31</v>
      </c>
      <c r="P1908" s="37">
        <v>123157.31</v>
      </c>
      <c r="Q1908" s="37">
        <v>123157.31</v>
      </c>
      <c r="R1908" s="37">
        <v>123157.31</v>
      </c>
      <c r="S1908" s="37">
        <v>123157.31</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5404.4599999999991</v>
      </c>
      <c r="M1910" s="37">
        <v>12747.259999999998</v>
      </c>
      <c r="N1910" s="37">
        <v>12747.259999999998</v>
      </c>
      <c r="O1910" s="37">
        <v>12747.26</v>
      </c>
      <c r="P1910" s="37">
        <v>12747.26</v>
      </c>
      <c r="Q1910" s="37">
        <v>12747.26</v>
      </c>
      <c r="R1910" s="37">
        <v>12747.26</v>
      </c>
      <c r="S1910" s="37">
        <v>12747.26</v>
      </c>
    </row>
    <row r="1911" spans="1:19">
      <c r="B1911" s="6">
        <v>2014</v>
      </c>
      <c r="C1911" s="36"/>
      <c r="D1911" s="36"/>
      <c r="E1911" s="36"/>
      <c r="F1911" s="36"/>
      <c r="G1911" s="36"/>
      <c r="H1911" s="36"/>
      <c r="I1911" s="36"/>
      <c r="J1911" s="36"/>
      <c r="K1911" s="37">
        <v>18770.03</v>
      </c>
      <c r="L1911" s="37">
        <v>18770.03</v>
      </c>
      <c r="M1911" s="37">
        <v>18770.03</v>
      </c>
      <c r="N1911" s="37">
        <v>18770.03</v>
      </c>
      <c r="O1911" s="37">
        <v>18770.03</v>
      </c>
      <c r="P1911" s="37">
        <v>18770.03</v>
      </c>
      <c r="Q1911" s="37">
        <v>18770.03</v>
      </c>
      <c r="R1911" s="37">
        <v>18770.03</v>
      </c>
      <c r="S1911" s="37">
        <v>18770.03</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10873.57</v>
      </c>
      <c r="J1913" s="37">
        <v>10873.57</v>
      </c>
      <c r="K1913" s="37">
        <v>10873.57</v>
      </c>
      <c r="L1913" s="37">
        <v>10873.57</v>
      </c>
      <c r="M1913" s="37">
        <v>10873.57</v>
      </c>
      <c r="N1913" s="37">
        <v>10873.57</v>
      </c>
      <c r="O1913" s="37">
        <v>10873.57</v>
      </c>
      <c r="P1913" s="37">
        <v>10873.57</v>
      </c>
      <c r="Q1913" s="37">
        <v>10873.57</v>
      </c>
      <c r="R1913" s="37">
        <v>10873.57</v>
      </c>
      <c r="S1913" s="37">
        <v>10873.57</v>
      </c>
    </row>
    <row r="1914" spans="1:19">
      <c r="B1914" s="6">
        <v>2011</v>
      </c>
      <c r="C1914" s="36"/>
      <c r="D1914" s="36"/>
      <c r="E1914" s="36"/>
      <c r="F1914" s="36"/>
      <c r="G1914" s="36"/>
      <c r="H1914" s="37">
        <v>6034.94</v>
      </c>
      <c r="I1914" s="37">
        <v>6034.94</v>
      </c>
      <c r="J1914" s="37">
        <v>6034.94</v>
      </c>
      <c r="K1914" s="37">
        <v>6034.94</v>
      </c>
      <c r="L1914" s="37">
        <v>6034.94</v>
      </c>
      <c r="M1914" s="37">
        <v>6034.94</v>
      </c>
      <c r="N1914" s="37">
        <v>6034.94</v>
      </c>
      <c r="O1914" s="37">
        <v>6034.94</v>
      </c>
      <c r="P1914" s="37">
        <v>6034.94</v>
      </c>
      <c r="Q1914" s="37">
        <v>6034.94</v>
      </c>
      <c r="R1914" s="37">
        <v>6034.94</v>
      </c>
      <c r="S1914" s="37">
        <v>6034.94</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10386.59</v>
      </c>
      <c r="D1920" s="37">
        <v>10386.59</v>
      </c>
      <c r="E1920" s="37">
        <v>10386.59</v>
      </c>
      <c r="F1920" s="37">
        <v>10386.59</v>
      </c>
      <c r="G1920" s="37">
        <v>10386.59</v>
      </c>
      <c r="H1920" s="37">
        <v>10386.59</v>
      </c>
      <c r="I1920" s="37">
        <v>10386.59</v>
      </c>
      <c r="J1920" s="37">
        <v>10386.59</v>
      </c>
      <c r="K1920" s="37">
        <v>10386.59</v>
      </c>
      <c r="L1920" s="37">
        <v>10386.59</v>
      </c>
      <c r="M1920" s="37">
        <v>10386.59</v>
      </c>
      <c r="N1920" s="37">
        <v>10386.59</v>
      </c>
      <c r="O1920" s="37">
        <v>10386.59</v>
      </c>
      <c r="P1920" s="37">
        <v>10386.59</v>
      </c>
      <c r="Q1920" s="37">
        <v>10386.59</v>
      </c>
      <c r="R1920" s="37">
        <v>10386.59</v>
      </c>
      <c r="S1920" s="37">
        <v>10386.59</v>
      </c>
    </row>
    <row r="1921" spans="2:19">
      <c r="B1921" s="6">
        <v>2004</v>
      </c>
      <c r="C1921" s="37">
        <v>22689.93</v>
      </c>
      <c r="D1921" s="37">
        <v>22689.93</v>
      </c>
      <c r="E1921" s="37">
        <v>22689.93</v>
      </c>
      <c r="F1921" s="37">
        <v>22689.93</v>
      </c>
      <c r="G1921" s="37">
        <v>22689.93</v>
      </c>
      <c r="H1921" s="37">
        <v>22689.93</v>
      </c>
      <c r="I1921" s="37">
        <v>22689.93</v>
      </c>
      <c r="J1921" s="37">
        <v>22689.93</v>
      </c>
      <c r="K1921" s="37">
        <v>22689.93</v>
      </c>
      <c r="L1921" s="37">
        <v>22689.93</v>
      </c>
      <c r="M1921" s="37">
        <v>22689.93</v>
      </c>
      <c r="N1921" s="37">
        <v>22689.93</v>
      </c>
      <c r="O1921" s="37">
        <v>22689.93</v>
      </c>
      <c r="P1921" s="37">
        <v>22689.93</v>
      </c>
      <c r="Q1921" s="37">
        <v>22689.93</v>
      </c>
      <c r="R1921" s="37">
        <v>22689.93</v>
      </c>
      <c r="S1921" s="37">
        <v>22689.93</v>
      </c>
    </row>
    <row r="1922" spans="2:19">
      <c r="B1922" s="6">
        <v>2003</v>
      </c>
      <c r="C1922" s="37">
        <v>25954.42</v>
      </c>
      <c r="D1922" s="37">
        <v>25954.42</v>
      </c>
      <c r="E1922" s="37">
        <v>25954.42</v>
      </c>
      <c r="F1922" s="37">
        <v>25954.42</v>
      </c>
      <c r="G1922" s="37">
        <v>25954.42</v>
      </c>
      <c r="H1922" s="37">
        <v>25954.42</v>
      </c>
      <c r="I1922" s="37">
        <v>25954.42</v>
      </c>
      <c r="J1922" s="37">
        <v>25954.42</v>
      </c>
      <c r="K1922" s="37">
        <v>25954.42</v>
      </c>
      <c r="L1922" s="37">
        <v>25954.42</v>
      </c>
      <c r="M1922" s="37">
        <v>25954.42</v>
      </c>
      <c r="N1922" s="37">
        <v>25954.42</v>
      </c>
      <c r="O1922" s="37">
        <v>25954.42</v>
      </c>
      <c r="P1922" s="37">
        <v>25954.42</v>
      </c>
      <c r="Q1922" s="37">
        <v>25954.42</v>
      </c>
      <c r="R1922" s="37">
        <v>25954.42</v>
      </c>
      <c r="S1922" s="37">
        <v>25954.42</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130688.69</v>
      </c>
      <c r="D1926" s="37">
        <v>130688.69</v>
      </c>
      <c r="E1926" s="37">
        <v>130688.69</v>
      </c>
      <c r="F1926" s="37">
        <v>130688.69</v>
      </c>
      <c r="G1926" s="37">
        <v>130688.69</v>
      </c>
      <c r="H1926" s="37">
        <v>130688.69</v>
      </c>
      <c r="I1926" s="37">
        <v>130688.69</v>
      </c>
      <c r="J1926" s="37">
        <v>130688.69</v>
      </c>
      <c r="K1926" s="37">
        <v>130688.69</v>
      </c>
      <c r="L1926" s="37">
        <v>130688.69</v>
      </c>
      <c r="M1926" s="37">
        <v>130688.69</v>
      </c>
      <c r="N1926" s="37">
        <v>130688.69</v>
      </c>
      <c r="O1926" s="37">
        <v>130688.69</v>
      </c>
      <c r="P1926" s="37">
        <v>130688.69</v>
      </c>
      <c r="Q1926" s="37">
        <v>130688.69</v>
      </c>
      <c r="R1926" s="37">
        <v>130688.69</v>
      </c>
      <c r="S1926" s="37">
        <v>130688.69</v>
      </c>
    </row>
    <row r="1927" spans="2:19">
      <c r="B1927" s="6">
        <v>1998</v>
      </c>
      <c r="C1927" s="37">
        <v>5356.93</v>
      </c>
      <c r="D1927" s="37">
        <v>5356.93</v>
      </c>
      <c r="E1927" s="37">
        <v>5356.93</v>
      </c>
      <c r="F1927" s="37">
        <v>5356.93</v>
      </c>
      <c r="G1927" s="37">
        <v>5356.93</v>
      </c>
      <c r="H1927" s="37">
        <v>5356.93</v>
      </c>
      <c r="I1927" s="37">
        <v>5356.93</v>
      </c>
      <c r="J1927" s="37">
        <v>5356.93</v>
      </c>
      <c r="K1927" s="37">
        <v>5356.93</v>
      </c>
      <c r="L1927" s="37">
        <v>5356.93</v>
      </c>
      <c r="M1927" s="37">
        <v>5356.93</v>
      </c>
      <c r="N1927" s="37">
        <v>5356.93</v>
      </c>
      <c r="O1927" s="37">
        <v>5356.93</v>
      </c>
      <c r="P1927" s="37">
        <v>5356.93</v>
      </c>
      <c r="Q1927" s="37">
        <v>5356.93</v>
      </c>
      <c r="R1927" s="37">
        <v>5356.93</v>
      </c>
      <c r="S1927" s="37">
        <v>5356.93</v>
      </c>
    </row>
    <row r="1928" spans="2:19">
      <c r="B1928" s="6">
        <v>1997</v>
      </c>
      <c r="C1928" s="37">
        <v>9935.74</v>
      </c>
      <c r="D1928" s="37">
        <v>9935.74</v>
      </c>
      <c r="E1928" s="37">
        <v>9935.74</v>
      </c>
      <c r="F1928" s="37">
        <v>9935.74</v>
      </c>
      <c r="G1928" s="37">
        <v>9935.74</v>
      </c>
      <c r="H1928" s="37">
        <v>9935.74</v>
      </c>
      <c r="I1928" s="37">
        <v>9935.74</v>
      </c>
      <c r="J1928" s="37">
        <v>9935.74</v>
      </c>
      <c r="K1928" s="37">
        <v>9935.74</v>
      </c>
      <c r="L1928" s="37">
        <v>9935.74</v>
      </c>
      <c r="M1928" s="37">
        <v>9935.74</v>
      </c>
      <c r="N1928" s="37">
        <v>9935.74</v>
      </c>
      <c r="O1928" s="37">
        <v>9935.74</v>
      </c>
      <c r="P1928" s="37">
        <v>9935.74</v>
      </c>
      <c r="Q1928" s="37">
        <v>9935.74</v>
      </c>
      <c r="R1928" s="37">
        <v>9935.74</v>
      </c>
      <c r="S1928" s="37">
        <v>9935.74</v>
      </c>
    </row>
    <row r="1929" spans="2:19">
      <c r="B1929" s="6">
        <v>1996</v>
      </c>
      <c r="C1929" s="37">
        <v>28647.86</v>
      </c>
      <c r="D1929" s="37">
        <v>28647.86</v>
      </c>
      <c r="E1929" s="37">
        <v>28647.86</v>
      </c>
      <c r="F1929" s="37">
        <v>28647.86</v>
      </c>
      <c r="G1929" s="37">
        <v>28647.86</v>
      </c>
      <c r="H1929" s="37">
        <v>28647.86</v>
      </c>
      <c r="I1929" s="37">
        <v>28647.86</v>
      </c>
      <c r="J1929" s="37">
        <v>28647.86</v>
      </c>
      <c r="K1929" s="37">
        <v>28647.86</v>
      </c>
      <c r="L1929" s="37">
        <v>28647.86</v>
      </c>
      <c r="M1929" s="37">
        <v>28647.86</v>
      </c>
      <c r="N1929" s="37">
        <v>28647.86</v>
      </c>
      <c r="O1929" s="37">
        <v>28647.86</v>
      </c>
      <c r="P1929" s="37">
        <v>28647.86</v>
      </c>
      <c r="Q1929" s="37">
        <v>28647.86</v>
      </c>
      <c r="R1929" s="37">
        <v>28647.86</v>
      </c>
      <c r="S1929" s="37">
        <v>28647.86</v>
      </c>
    </row>
    <row r="1930" spans="2:19">
      <c r="B1930" s="6">
        <v>1995</v>
      </c>
      <c r="C1930" s="37">
        <v>106778.90000000002</v>
      </c>
      <c r="D1930" s="37">
        <v>106778.90000000002</v>
      </c>
      <c r="E1930" s="37">
        <v>106778.90000000002</v>
      </c>
      <c r="F1930" s="37">
        <v>106778.90000000002</v>
      </c>
      <c r="G1930" s="37">
        <v>106778.90000000002</v>
      </c>
      <c r="H1930" s="37">
        <v>106778.90000000002</v>
      </c>
      <c r="I1930" s="37">
        <v>106778.90000000002</v>
      </c>
      <c r="J1930" s="37">
        <v>106778.90000000002</v>
      </c>
      <c r="K1930" s="37">
        <v>106778.90000000002</v>
      </c>
      <c r="L1930" s="37">
        <v>106778.90000000002</v>
      </c>
      <c r="M1930" s="37">
        <v>106778.90000000002</v>
      </c>
      <c r="N1930" s="37">
        <v>106778.90000000002</v>
      </c>
      <c r="O1930" s="37">
        <v>106778.90000000002</v>
      </c>
      <c r="P1930" s="37">
        <v>106778.90000000002</v>
      </c>
      <c r="Q1930" s="37">
        <v>106778.90000000002</v>
      </c>
      <c r="R1930" s="37">
        <v>106778.90000000002</v>
      </c>
      <c r="S1930" s="37">
        <v>106778.90000000002</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122655.89</v>
      </c>
      <c r="D1932" s="37">
        <v>122655.89</v>
      </c>
      <c r="E1932" s="37">
        <v>122655.89</v>
      </c>
      <c r="F1932" s="37">
        <v>122655.89</v>
      </c>
      <c r="G1932" s="37">
        <v>122655.89</v>
      </c>
      <c r="H1932" s="37">
        <v>122655.89</v>
      </c>
      <c r="I1932" s="37">
        <v>122655.89</v>
      </c>
      <c r="J1932" s="37">
        <v>122655.89</v>
      </c>
      <c r="K1932" s="37">
        <v>122655.89</v>
      </c>
      <c r="L1932" s="37">
        <v>122655.89</v>
      </c>
      <c r="M1932" s="37">
        <v>122655.89</v>
      </c>
      <c r="N1932" s="37">
        <v>122655.89</v>
      </c>
      <c r="O1932" s="37">
        <v>122655.89</v>
      </c>
      <c r="P1932" s="37">
        <v>122655.89</v>
      </c>
      <c r="Q1932" s="37">
        <v>122655.89</v>
      </c>
      <c r="R1932" s="37">
        <v>122655.89</v>
      </c>
      <c r="S1932" s="37">
        <v>122655.89</v>
      </c>
    </row>
    <row r="1933" spans="2:19">
      <c r="B1933" s="6">
        <v>1992</v>
      </c>
      <c r="C1933" s="37">
        <v>73015.83</v>
      </c>
      <c r="D1933" s="37">
        <v>73015.83</v>
      </c>
      <c r="E1933" s="37">
        <v>73015.83</v>
      </c>
      <c r="F1933" s="37">
        <v>73015.83</v>
      </c>
      <c r="G1933" s="37">
        <v>73015.83</v>
      </c>
      <c r="H1933" s="37">
        <v>73015.83</v>
      </c>
      <c r="I1933" s="37">
        <v>73015.83</v>
      </c>
      <c r="J1933" s="37">
        <v>73015.83</v>
      </c>
      <c r="K1933" s="37">
        <v>73015.83</v>
      </c>
      <c r="L1933" s="37">
        <v>73015.83</v>
      </c>
      <c r="M1933" s="37">
        <v>73015.83</v>
      </c>
      <c r="N1933" s="37">
        <v>73015.83</v>
      </c>
      <c r="O1933" s="37">
        <v>73015.83</v>
      </c>
      <c r="P1933" s="37">
        <v>73015.83</v>
      </c>
      <c r="Q1933" s="37">
        <v>73015.83</v>
      </c>
      <c r="R1933" s="37">
        <v>73015.83</v>
      </c>
      <c r="S1933" s="37">
        <v>73015.83</v>
      </c>
    </row>
    <row r="1934" spans="2:19">
      <c r="B1934" s="6">
        <v>1991</v>
      </c>
      <c r="C1934" s="37">
        <v>6567.14</v>
      </c>
      <c r="D1934" s="37">
        <v>6567.14</v>
      </c>
      <c r="E1934" s="37">
        <v>6567.14</v>
      </c>
      <c r="F1934" s="37">
        <v>6567.14</v>
      </c>
      <c r="G1934" s="37">
        <v>6567.14</v>
      </c>
      <c r="H1934" s="37">
        <v>6567.14</v>
      </c>
      <c r="I1934" s="37">
        <v>6567.14</v>
      </c>
      <c r="J1934" s="37">
        <v>6567.14</v>
      </c>
      <c r="K1934" s="37">
        <v>6567.14</v>
      </c>
      <c r="L1934" s="37">
        <v>6567.14</v>
      </c>
      <c r="M1934" s="37">
        <v>6567.14</v>
      </c>
      <c r="N1934" s="37">
        <v>6567.14</v>
      </c>
      <c r="O1934" s="37">
        <v>6567.14</v>
      </c>
      <c r="P1934" s="37">
        <v>6567.14</v>
      </c>
      <c r="Q1934" s="37">
        <v>6567.14</v>
      </c>
      <c r="R1934" s="37">
        <v>6567.14</v>
      </c>
      <c r="S1934" s="37">
        <v>6567.14</v>
      </c>
    </row>
    <row r="1935" spans="2:19">
      <c r="B1935" s="6">
        <v>1990</v>
      </c>
      <c r="C1935" s="37">
        <v>26398.57</v>
      </c>
      <c r="D1935" s="37">
        <v>26398.57</v>
      </c>
      <c r="E1935" s="37">
        <v>26398.57</v>
      </c>
      <c r="F1935" s="37">
        <v>26398.57</v>
      </c>
      <c r="G1935" s="37">
        <v>26398.57</v>
      </c>
      <c r="H1935" s="37">
        <v>26398.57</v>
      </c>
      <c r="I1935" s="37">
        <v>26398.57</v>
      </c>
      <c r="J1935" s="37">
        <v>26398.57</v>
      </c>
      <c r="K1935" s="37">
        <v>26398.57</v>
      </c>
      <c r="L1935" s="37">
        <v>26398.57</v>
      </c>
      <c r="M1935" s="37">
        <v>26398.57</v>
      </c>
      <c r="N1935" s="37">
        <v>26398.57</v>
      </c>
      <c r="O1935" s="37">
        <v>26398.57</v>
      </c>
      <c r="P1935" s="37">
        <v>26398.57</v>
      </c>
      <c r="Q1935" s="37">
        <v>26398.57</v>
      </c>
      <c r="R1935" s="37">
        <v>26398.57</v>
      </c>
      <c r="S1935" s="37">
        <v>26398.57</v>
      </c>
    </row>
    <row r="1936" spans="2:19">
      <c r="B1936" s="6">
        <v>1989</v>
      </c>
      <c r="C1936" s="37">
        <v>61154.13</v>
      </c>
      <c r="D1936" s="37">
        <v>61154.13</v>
      </c>
      <c r="E1936" s="37">
        <v>61154.13</v>
      </c>
      <c r="F1936" s="37">
        <v>61154.13</v>
      </c>
      <c r="G1936" s="37">
        <v>61154.13</v>
      </c>
      <c r="H1936" s="37">
        <v>61154.13</v>
      </c>
      <c r="I1936" s="37">
        <v>61154.13</v>
      </c>
      <c r="J1936" s="37">
        <v>61154.13</v>
      </c>
      <c r="K1936" s="37">
        <v>61154.13</v>
      </c>
      <c r="L1936" s="37">
        <v>61154.13</v>
      </c>
      <c r="M1936" s="37">
        <v>61154.13</v>
      </c>
      <c r="N1936" s="37">
        <v>61154.13</v>
      </c>
      <c r="O1936" s="37">
        <v>61154.13</v>
      </c>
      <c r="P1936" s="37">
        <v>61154.13</v>
      </c>
      <c r="Q1936" s="37">
        <v>61154.13</v>
      </c>
      <c r="R1936" s="37">
        <v>61154.13</v>
      </c>
      <c r="S1936" s="37">
        <v>61154.13</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611957.06999999995</v>
      </c>
      <c r="D1938" s="37">
        <v>611957.06999999995</v>
      </c>
      <c r="E1938" s="37">
        <v>611957.06999999995</v>
      </c>
      <c r="F1938" s="37">
        <v>611957.06999999995</v>
      </c>
      <c r="G1938" s="37">
        <v>611957.06999999995</v>
      </c>
      <c r="H1938" s="37">
        <v>611957.06999999995</v>
      </c>
      <c r="I1938" s="37">
        <v>611957.06999999995</v>
      </c>
      <c r="J1938" s="37">
        <v>611957.06999999995</v>
      </c>
      <c r="K1938" s="37">
        <v>611957.06999999995</v>
      </c>
      <c r="L1938" s="37">
        <v>611957.06999999995</v>
      </c>
      <c r="M1938" s="37">
        <v>611957.06999999995</v>
      </c>
      <c r="N1938" s="37">
        <v>611957.06999999995</v>
      </c>
      <c r="O1938" s="37">
        <v>611957.06999999995</v>
      </c>
      <c r="P1938" s="37">
        <v>547234.06999999995</v>
      </c>
      <c r="Q1938" s="37">
        <v>547234.06999999995</v>
      </c>
      <c r="R1938" s="37">
        <v>547234.06999999995</v>
      </c>
      <c r="S1938" s="37">
        <v>547234.06999999995</v>
      </c>
    </row>
    <row r="1939" spans="2:19">
      <c r="B1939" s="6">
        <v>1986</v>
      </c>
      <c r="C1939" s="37">
        <v>69915.22</v>
      </c>
      <c r="D1939" s="37">
        <v>69915.22</v>
      </c>
      <c r="E1939" s="37">
        <v>69915.22</v>
      </c>
      <c r="F1939" s="37">
        <v>69915.22</v>
      </c>
      <c r="G1939" s="37">
        <v>69915.22</v>
      </c>
      <c r="H1939" s="37">
        <v>69915.22</v>
      </c>
      <c r="I1939" s="37">
        <v>69915.22</v>
      </c>
      <c r="J1939" s="37">
        <v>69915.22</v>
      </c>
      <c r="K1939" s="37">
        <v>69915.22</v>
      </c>
      <c r="L1939" s="37">
        <v>69915.22</v>
      </c>
      <c r="M1939" s="37">
        <v>69915.22</v>
      </c>
      <c r="N1939" s="37">
        <v>69915.22</v>
      </c>
      <c r="O1939" s="37">
        <v>69915.22</v>
      </c>
      <c r="P1939" s="37">
        <v>69915.22</v>
      </c>
      <c r="Q1939" s="37">
        <v>69915.22</v>
      </c>
      <c r="R1939" s="37">
        <v>69915.22</v>
      </c>
      <c r="S1939" s="37">
        <v>69915.22</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13177.09</v>
      </c>
      <c r="D1941" s="37">
        <v>13177.09</v>
      </c>
      <c r="E1941" s="37">
        <v>13177.09</v>
      </c>
      <c r="F1941" s="37">
        <v>13177.09</v>
      </c>
      <c r="G1941" s="37">
        <v>13177.09</v>
      </c>
      <c r="H1941" s="37">
        <v>13177.09</v>
      </c>
      <c r="I1941" s="37">
        <v>13177.09</v>
      </c>
      <c r="J1941" s="37">
        <v>13177.09</v>
      </c>
      <c r="K1941" s="37">
        <v>13177.09</v>
      </c>
      <c r="L1941" s="37">
        <v>13177.09</v>
      </c>
      <c r="M1941" s="37">
        <v>13177.09</v>
      </c>
      <c r="N1941" s="37">
        <v>13177.09</v>
      </c>
      <c r="O1941" s="37">
        <v>13177.09</v>
      </c>
      <c r="P1941" s="37">
        <v>13177.09</v>
      </c>
      <c r="Q1941" s="37">
        <v>13177.09</v>
      </c>
      <c r="R1941" s="37">
        <v>13177.09</v>
      </c>
      <c r="S1941" s="37">
        <v>13177.09</v>
      </c>
    </row>
    <row r="1942" spans="2:19">
      <c r="B1942" s="6">
        <v>1983</v>
      </c>
      <c r="C1942" s="37">
        <v>22733.57</v>
      </c>
      <c r="D1942" s="37">
        <v>22733.57</v>
      </c>
      <c r="E1942" s="37">
        <v>22733.57</v>
      </c>
      <c r="F1942" s="37">
        <v>22733.57</v>
      </c>
      <c r="G1942" s="37">
        <v>22733.57</v>
      </c>
      <c r="H1942" s="37">
        <v>22733.57</v>
      </c>
      <c r="I1942" s="37">
        <v>22733.57</v>
      </c>
      <c r="J1942" s="37">
        <v>22733.57</v>
      </c>
      <c r="K1942" s="37">
        <v>22733.57</v>
      </c>
      <c r="L1942" s="37">
        <v>22733.57</v>
      </c>
      <c r="M1942" s="37">
        <v>22733.57</v>
      </c>
      <c r="N1942" s="37">
        <v>22733.57</v>
      </c>
      <c r="O1942" s="37">
        <v>22733.57</v>
      </c>
      <c r="P1942" s="37">
        <v>22440.86</v>
      </c>
      <c r="Q1942" s="37">
        <v>22440.86</v>
      </c>
      <c r="R1942" s="37">
        <v>22440.86</v>
      </c>
      <c r="S1942" s="37">
        <v>22440.86</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10409.57</v>
      </c>
      <c r="D1944" s="37">
        <v>10409.57</v>
      </c>
      <c r="E1944" s="37">
        <v>10409.57</v>
      </c>
      <c r="F1944" s="37">
        <v>10409.57</v>
      </c>
      <c r="G1944" s="37">
        <v>10409.57</v>
      </c>
      <c r="H1944" s="37">
        <v>10409.57</v>
      </c>
      <c r="I1944" s="37">
        <v>10409.57</v>
      </c>
      <c r="J1944" s="37">
        <v>10409.57</v>
      </c>
      <c r="K1944" s="37">
        <v>10409.57</v>
      </c>
      <c r="L1944" s="37">
        <v>10409.57</v>
      </c>
      <c r="M1944" s="37">
        <v>10409.57</v>
      </c>
      <c r="N1944" s="37">
        <v>10409.57</v>
      </c>
      <c r="O1944" s="37">
        <v>10409.57</v>
      </c>
      <c r="P1944" s="37">
        <v>10409.57</v>
      </c>
      <c r="Q1944" s="37">
        <v>10409.57</v>
      </c>
      <c r="R1944" s="37">
        <v>10409.57</v>
      </c>
      <c r="S1944" s="37">
        <v>10409.57</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14759.97</v>
      </c>
      <c r="D1946" s="37">
        <v>14759.97</v>
      </c>
      <c r="E1946" s="37">
        <v>14759.97</v>
      </c>
      <c r="F1946" s="37">
        <v>14759.97</v>
      </c>
      <c r="G1946" s="37">
        <v>14759.97</v>
      </c>
      <c r="H1946" s="37">
        <v>14759.97</v>
      </c>
      <c r="I1946" s="37">
        <v>14759.97</v>
      </c>
      <c r="J1946" s="37">
        <v>14759.97</v>
      </c>
      <c r="K1946" s="37">
        <v>14759.97</v>
      </c>
      <c r="L1946" s="37">
        <v>14759.97</v>
      </c>
      <c r="M1946" s="37">
        <v>14759.97</v>
      </c>
      <c r="N1946" s="37">
        <v>14759.97</v>
      </c>
      <c r="O1946" s="37">
        <v>14759.97</v>
      </c>
      <c r="P1946" s="37">
        <v>14759.97</v>
      </c>
      <c r="Q1946" s="37">
        <v>14759.97</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38826.22</v>
      </c>
      <c r="D1949" s="37">
        <v>38826.22</v>
      </c>
      <c r="E1949" s="37">
        <v>38826.22</v>
      </c>
      <c r="F1949" s="37">
        <v>38826.22</v>
      </c>
      <c r="G1949" s="37">
        <v>24457.65</v>
      </c>
      <c r="H1949" s="37">
        <v>24457.65</v>
      </c>
      <c r="I1949" s="37">
        <v>24457.65</v>
      </c>
      <c r="J1949" s="37">
        <v>24457.65</v>
      </c>
      <c r="K1949" s="37">
        <v>24457.65</v>
      </c>
      <c r="L1949" s="37">
        <v>23167.980000000003</v>
      </c>
      <c r="M1949" s="37">
        <v>23167.98</v>
      </c>
      <c r="N1949" s="37">
        <v>23167.98</v>
      </c>
      <c r="O1949" s="37">
        <v>23167.98</v>
      </c>
      <c r="P1949" s="37">
        <v>23167.98</v>
      </c>
      <c r="Q1949" s="37">
        <v>23167.98</v>
      </c>
      <c r="R1949" s="37">
        <v>23167.98</v>
      </c>
      <c r="S1949" s="37">
        <v>23167.98</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72695.48</v>
      </c>
      <c r="D1960" s="37">
        <v>72695.48</v>
      </c>
      <c r="E1960" s="37">
        <v>72695.48</v>
      </c>
      <c r="F1960" s="37">
        <v>72695.48</v>
      </c>
      <c r="G1960" s="37">
        <v>72695.48</v>
      </c>
      <c r="H1960" s="37">
        <v>72695.48</v>
      </c>
      <c r="I1960" s="37">
        <v>72695.48</v>
      </c>
      <c r="J1960" s="37">
        <v>72695.48</v>
      </c>
      <c r="K1960" s="37">
        <v>72695.48</v>
      </c>
      <c r="L1960" s="37">
        <v>72695.48</v>
      </c>
      <c r="M1960" s="37">
        <v>72695.48</v>
      </c>
      <c r="N1960" s="37">
        <v>44680.479999999996</v>
      </c>
      <c r="O1960" s="37">
        <v>44680.479999999996</v>
      </c>
      <c r="P1960" s="37">
        <v>44680.479999999996</v>
      </c>
      <c r="Q1960" s="37">
        <v>44680.479999999996</v>
      </c>
      <c r="R1960" s="37">
        <v>44680.479999999996</v>
      </c>
      <c r="S1960" s="37">
        <v>44680.479999999996</v>
      </c>
    </row>
    <row r="1961" spans="2:19">
      <c r="B1961" s="6">
        <v>1964</v>
      </c>
      <c r="C1961" s="37">
        <v>42623.64</v>
      </c>
      <c r="D1961" s="37">
        <v>42623.64</v>
      </c>
      <c r="E1961" s="37">
        <v>42623.64</v>
      </c>
      <c r="F1961" s="37">
        <v>42623.64</v>
      </c>
      <c r="G1961" s="37">
        <v>42623.64</v>
      </c>
      <c r="H1961" s="37">
        <v>42623.64</v>
      </c>
      <c r="I1961" s="37">
        <v>42623.64</v>
      </c>
      <c r="J1961" s="37">
        <v>42623.64</v>
      </c>
      <c r="K1961" s="37">
        <v>42623.64</v>
      </c>
      <c r="L1961" s="37">
        <v>42623.64</v>
      </c>
      <c r="M1961" s="37">
        <v>42623.64</v>
      </c>
      <c r="N1961" s="37">
        <v>42623.64</v>
      </c>
      <c r="O1961" s="37">
        <v>31009.599999999999</v>
      </c>
      <c r="P1961" s="37">
        <v>30529.01</v>
      </c>
      <c r="Q1961" s="37">
        <v>30529.01</v>
      </c>
      <c r="R1961" s="37">
        <v>30529.01</v>
      </c>
      <c r="S1961" s="37">
        <v>30529.01</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21223.98</v>
      </c>
      <c r="D1963" s="37">
        <v>21223.98</v>
      </c>
      <c r="E1963" s="37">
        <v>21223.98</v>
      </c>
      <c r="F1963" s="37">
        <v>21223.98</v>
      </c>
      <c r="G1963" s="37">
        <v>21223.98</v>
      </c>
      <c r="H1963" s="37">
        <v>21223.98</v>
      </c>
      <c r="I1963" s="37">
        <v>21223.98</v>
      </c>
      <c r="J1963" s="37">
        <v>21223.98</v>
      </c>
      <c r="K1963" s="37">
        <v>18355.87</v>
      </c>
      <c r="L1963" s="37">
        <v>18355.87</v>
      </c>
      <c r="M1963" s="37">
        <v>18355.87</v>
      </c>
      <c r="N1963" s="37">
        <v>18355.87</v>
      </c>
      <c r="O1963" s="37">
        <v>18355.87</v>
      </c>
      <c r="P1963" s="37">
        <v>10229.57</v>
      </c>
      <c r="Q1963" s="37">
        <v>10229.57</v>
      </c>
      <c r="R1963" s="37">
        <v>10229.57</v>
      </c>
      <c r="S1963" s="37">
        <v>10229.57</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14803.95</v>
      </c>
      <c r="D1965" s="37">
        <v>14803.95</v>
      </c>
      <c r="E1965" s="37">
        <v>14803.95</v>
      </c>
      <c r="F1965" s="37">
        <v>14803.95</v>
      </c>
      <c r="G1965" s="37">
        <v>14803.95</v>
      </c>
      <c r="H1965" s="37">
        <v>14803.95</v>
      </c>
      <c r="I1965" s="37">
        <v>14803.95</v>
      </c>
      <c r="J1965" s="37">
        <v>14803.95</v>
      </c>
      <c r="K1965" s="37">
        <v>14803.95</v>
      </c>
      <c r="L1965" s="37">
        <v>14803.95</v>
      </c>
      <c r="M1965" s="37">
        <v>14803.95</v>
      </c>
      <c r="N1965" s="37">
        <v>14803.95</v>
      </c>
      <c r="O1965" s="37">
        <v>14803.95</v>
      </c>
      <c r="P1965" s="37">
        <v>14803.95</v>
      </c>
      <c r="Q1965" s="37">
        <v>14803.95</v>
      </c>
      <c r="R1965" s="37">
        <v>14803.95</v>
      </c>
      <c r="S1965" s="37">
        <v>14803.95</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1563356.38</v>
      </c>
      <c r="D1996" s="8">
        <f>SUM(D1918:D1995)</f>
        <v>1563356.38</v>
      </c>
      <c r="E1996" s="8">
        <f>SUM(E1917:E1995)</f>
        <v>1563356.38</v>
      </c>
      <c r="F1996" s="8">
        <f>SUM(F1916:F1995)</f>
        <v>1563356.38</v>
      </c>
      <c r="G1996" s="8">
        <f>SUM(G1915:G1995)</f>
        <v>1548987.8099999998</v>
      </c>
      <c r="H1996" s="8">
        <f>SUM(H1909:H1995)</f>
        <v>1555022.7499999998</v>
      </c>
      <c r="I1996" s="8">
        <f>SUM(I1909:I1995)</f>
        <v>1565896.3199999998</v>
      </c>
      <c r="J1996" s="8">
        <f t="shared" ref="J1996" si="37">SUM(J1909:J1995)</f>
        <v>1565896.3199999998</v>
      </c>
      <c r="K1996" s="8">
        <f>SUM(K1909:K1995)</f>
        <v>1581798.24</v>
      </c>
      <c r="L1996" s="8">
        <f t="shared" ref="L1996" si="38">SUM(L1909:L1995)</f>
        <v>1585913.03</v>
      </c>
      <c r="M1996" s="8">
        <f>SUM(M1909:M1995)</f>
        <v>1593255.8299999998</v>
      </c>
      <c r="N1996" s="11">
        <f>SUM(N1904:N1995)</f>
        <v>1688398.14</v>
      </c>
      <c r="O1996" s="11">
        <f>SUM(O1904:O1995)</f>
        <v>1713415.7400000002</v>
      </c>
      <c r="P1996" s="11">
        <f>SUM(P1904:P1995)</f>
        <v>1830869.4100000001</v>
      </c>
      <c r="Q1996" s="11">
        <f>SUM(Q1904:Q1995)</f>
        <v>1901079.52</v>
      </c>
      <c r="R1996" s="11">
        <f>SUM(R1903:R1995)</f>
        <v>1974564.8300000003</v>
      </c>
      <c r="S1996" s="11">
        <f>SUM(S1903:S1995)</f>
        <v>1974564.8300000003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65436.28</v>
      </c>
    </row>
    <row r="1999" spans="1:19">
      <c r="A1999" s="38"/>
      <c r="B1999" s="6">
        <v>2021</v>
      </c>
      <c r="C1999" s="36"/>
      <c r="D1999" s="36"/>
      <c r="E1999" s="36"/>
      <c r="F1999" s="36"/>
      <c r="G1999" s="36"/>
      <c r="H1999" s="36"/>
      <c r="I1999" s="36"/>
      <c r="J1999" s="36"/>
      <c r="K1999" s="36"/>
      <c r="L1999" s="36"/>
      <c r="M1999" s="36"/>
      <c r="N1999" s="36"/>
      <c r="O1999" s="36"/>
      <c r="P1999" s="36"/>
      <c r="Q1999" s="36"/>
      <c r="R1999" s="37">
        <v>91931.81</v>
      </c>
      <c r="S1999" s="37">
        <v>91931.81</v>
      </c>
    </row>
    <row r="2000" spans="1:19">
      <c r="B2000" s="6">
        <v>2020</v>
      </c>
      <c r="C2000" s="36"/>
      <c r="D2000" s="36"/>
      <c r="E2000" s="36"/>
      <c r="F2000" s="36"/>
      <c r="G2000" s="36"/>
      <c r="H2000" s="36"/>
      <c r="I2000" s="36"/>
      <c r="J2000" s="36"/>
      <c r="K2000" s="36"/>
      <c r="L2000" s="36"/>
      <c r="M2000" s="36"/>
      <c r="N2000" s="36"/>
      <c r="O2000" s="36"/>
      <c r="P2000" s="36"/>
      <c r="Q2000" s="37">
        <v>48851.21</v>
      </c>
      <c r="R2000" s="37">
        <v>51560.090000000004</v>
      </c>
      <c r="S2000" s="37">
        <v>51560.090000000004</v>
      </c>
    </row>
    <row r="2001" spans="1:19">
      <c r="A2001" s="40"/>
      <c r="B2001" s="6">
        <v>2019</v>
      </c>
      <c r="C2001" s="36"/>
      <c r="D2001" s="36"/>
      <c r="E2001" s="36"/>
      <c r="F2001" s="36"/>
      <c r="G2001" s="36"/>
      <c r="H2001" s="36"/>
      <c r="I2001" s="36"/>
      <c r="J2001" s="36"/>
      <c r="K2001" s="36"/>
      <c r="L2001" s="36"/>
      <c r="M2001" s="36"/>
      <c r="N2001" s="36"/>
      <c r="O2001" s="36"/>
      <c r="P2001" s="37">
        <v>5336.380000000001</v>
      </c>
      <c r="Q2001" s="37">
        <v>5336.380000000001</v>
      </c>
      <c r="R2001" s="37">
        <v>5336.380000000001</v>
      </c>
      <c r="S2001" s="37">
        <v>5336.380000000001</v>
      </c>
    </row>
    <row r="2002" spans="1:19">
      <c r="A2002" s="40"/>
      <c r="B2002" s="6">
        <v>2018</v>
      </c>
      <c r="C2002" s="36"/>
      <c r="D2002" s="36"/>
      <c r="E2002" s="36"/>
      <c r="F2002" s="36"/>
      <c r="G2002" s="36"/>
      <c r="H2002" s="36"/>
      <c r="I2002" s="36"/>
      <c r="J2002" s="36"/>
      <c r="K2002" s="36"/>
      <c r="L2002" s="36"/>
      <c r="M2002" s="36"/>
      <c r="N2002" s="36"/>
      <c r="O2002" s="37">
        <v>23047.040000000001</v>
      </c>
      <c r="P2002" s="37">
        <v>23047.040000000001</v>
      </c>
      <c r="Q2002" s="37">
        <v>23047.040000000001</v>
      </c>
      <c r="R2002" s="37">
        <v>23047.040000000001</v>
      </c>
      <c r="S2002" s="37">
        <v>23047.040000000001</v>
      </c>
    </row>
    <row r="2003" spans="1:19">
      <c r="A2003" s="40"/>
      <c r="B2003" s="6">
        <v>2017</v>
      </c>
      <c r="C2003" s="36"/>
      <c r="D2003" s="36"/>
      <c r="E2003" s="36"/>
      <c r="F2003" s="36"/>
      <c r="G2003" s="36"/>
      <c r="H2003" s="36"/>
      <c r="I2003" s="36"/>
      <c r="J2003" s="36"/>
      <c r="K2003" s="36"/>
      <c r="L2003" s="36"/>
      <c r="M2003" s="36"/>
      <c r="N2003" s="37">
        <v>59666.960000000006</v>
      </c>
      <c r="O2003" s="37">
        <v>59666.960000000006</v>
      </c>
      <c r="P2003" s="37">
        <v>59666.960000000006</v>
      </c>
      <c r="Q2003" s="37">
        <v>59666.960000000006</v>
      </c>
      <c r="R2003" s="37">
        <v>59666.960000000006</v>
      </c>
      <c r="S2003" s="37">
        <v>59666.960000000006</v>
      </c>
    </row>
    <row r="2004" spans="1:19">
      <c r="B2004" s="6">
        <v>2016</v>
      </c>
      <c r="C2004" s="36"/>
      <c r="D2004" s="36"/>
      <c r="E2004" s="36"/>
      <c r="F2004" s="36"/>
      <c r="G2004" s="36"/>
      <c r="H2004" s="36"/>
      <c r="I2004" s="36"/>
      <c r="J2004" s="36"/>
      <c r="K2004" s="36"/>
      <c r="L2004" s="36"/>
      <c r="M2004" s="37">
        <v>72920.399999999994</v>
      </c>
      <c r="N2004" s="37">
        <v>77632.890000000014</v>
      </c>
      <c r="O2004" s="37">
        <v>77632.890000000014</v>
      </c>
      <c r="P2004" s="37">
        <v>77632.890000000014</v>
      </c>
      <c r="Q2004" s="37">
        <v>77632.890000000014</v>
      </c>
      <c r="R2004" s="37">
        <v>77632.890000000014</v>
      </c>
      <c r="S2004" s="37">
        <v>77632.890000000014</v>
      </c>
    </row>
    <row r="2005" spans="1:19">
      <c r="B2005" s="6">
        <v>2015</v>
      </c>
      <c r="C2005" s="36"/>
      <c r="D2005" s="36"/>
      <c r="E2005" s="36"/>
      <c r="F2005" s="36"/>
      <c r="G2005" s="36"/>
      <c r="H2005" s="36"/>
      <c r="I2005" s="36"/>
      <c r="J2005" s="36"/>
      <c r="K2005" s="36"/>
      <c r="L2005" s="37">
        <v>42745.85</v>
      </c>
      <c r="M2005" s="37">
        <v>29009.160000000003</v>
      </c>
      <c r="N2005" s="37">
        <v>29009.160000000003</v>
      </c>
      <c r="O2005" s="37">
        <v>29009.160000000003</v>
      </c>
      <c r="P2005" s="37">
        <v>29009.160000000003</v>
      </c>
      <c r="Q2005" s="37">
        <v>29009.160000000003</v>
      </c>
      <c r="R2005" s="37">
        <v>29009.160000000003</v>
      </c>
      <c r="S2005" s="37">
        <v>29009.160000000003</v>
      </c>
    </row>
    <row r="2006" spans="1:19">
      <c r="B2006" s="6">
        <v>2014</v>
      </c>
      <c r="C2006" s="36"/>
      <c r="D2006" s="36"/>
      <c r="E2006" s="36"/>
      <c r="F2006" s="36"/>
      <c r="G2006" s="36"/>
      <c r="H2006" s="36"/>
      <c r="I2006" s="36"/>
      <c r="J2006" s="36"/>
      <c r="K2006" s="37">
        <v>5949.08</v>
      </c>
      <c r="L2006" s="37">
        <v>5949.08</v>
      </c>
      <c r="M2006" s="37">
        <v>5949.08</v>
      </c>
      <c r="N2006" s="37">
        <v>5949.08</v>
      </c>
      <c r="O2006" s="37">
        <v>5949.08</v>
      </c>
      <c r="P2006" s="37">
        <v>5949.08</v>
      </c>
      <c r="Q2006" s="37">
        <v>5949.08</v>
      </c>
      <c r="R2006" s="37">
        <v>5949.08</v>
      </c>
      <c r="S2006" s="37">
        <v>5949.08</v>
      </c>
    </row>
    <row r="2007" spans="1:19">
      <c r="B2007" s="6">
        <v>2013</v>
      </c>
      <c r="C2007" s="36"/>
      <c r="D2007" s="36"/>
      <c r="E2007" s="36"/>
      <c r="F2007" s="36"/>
      <c r="G2007" s="36"/>
      <c r="H2007" s="36"/>
      <c r="I2007" s="36"/>
      <c r="J2007" s="37">
        <v>86993.279999999999</v>
      </c>
      <c r="K2007" s="37">
        <v>86993.279999999999</v>
      </c>
      <c r="L2007" s="37">
        <v>86993.279999999999</v>
      </c>
      <c r="M2007" s="37">
        <v>86993.279999999999</v>
      </c>
      <c r="N2007" s="37">
        <v>86993.279999999999</v>
      </c>
      <c r="O2007" s="37">
        <v>86993.279999999999</v>
      </c>
      <c r="P2007" s="37">
        <v>86993.279999999999</v>
      </c>
      <c r="Q2007" s="37">
        <v>86993.279999999999</v>
      </c>
      <c r="R2007" s="37">
        <v>86993.279999999999</v>
      </c>
      <c r="S2007" s="37">
        <v>86993.279999999999</v>
      </c>
    </row>
    <row r="2008" spans="1:19">
      <c r="B2008" s="6">
        <v>2012</v>
      </c>
      <c r="C2008" s="36"/>
      <c r="D2008" s="36"/>
      <c r="E2008" s="36"/>
      <c r="F2008" s="36"/>
      <c r="G2008" s="36"/>
      <c r="H2008" s="36"/>
      <c r="I2008" s="37">
        <v>46113.090000000004</v>
      </c>
      <c r="J2008" s="37">
        <v>46113.090000000004</v>
      </c>
      <c r="K2008" s="37">
        <v>46113.090000000004</v>
      </c>
      <c r="L2008" s="37">
        <v>46113.090000000004</v>
      </c>
      <c r="M2008" s="37">
        <v>46113.090000000004</v>
      </c>
      <c r="N2008" s="37">
        <v>46113.090000000004</v>
      </c>
      <c r="O2008" s="37">
        <v>46113.090000000004</v>
      </c>
      <c r="P2008" s="37">
        <v>46113.090000000004</v>
      </c>
      <c r="Q2008" s="37">
        <v>46113.090000000004</v>
      </c>
      <c r="R2008" s="37">
        <v>46113.090000000004</v>
      </c>
      <c r="S2008" s="37">
        <v>46113.090000000004</v>
      </c>
    </row>
    <row r="2009" spans="1:19">
      <c r="B2009" s="6">
        <v>2011</v>
      </c>
      <c r="C2009" s="36"/>
      <c r="D2009" s="36"/>
      <c r="E2009" s="36"/>
      <c r="F2009" s="36"/>
      <c r="G2009" s="36"/>
      <c r="H2009" s="37">
        <v>40656.47</v>
      </c>
      <c r="I2009" s="37">
        <v>40884.020000000004</v>
      </c>
      <c r="J2009" s="37">
        <v>40884.020000000004</v>
      </c>
      <c r="K2009" s="37">
        <v>40884.020000000004</v>
      </c>
      <c r="L2009" s="37">
        <v>40884.020000000004</v>
      </c>
      <c r="M2009" s="37">
        <v>40884.020000000004</v>
      </c>
      <c r="N2009" s="37">
        <v>40884.020000000004</v>
      </c>
      <c r="O2009" s="37">
        <v>40884.020000000004</v>
      </c>
      <c r="P2009" s="37">
        <v>40884.020000000004</v>
      </c>
      <c r="Q2009" s="37">
        <v>40884.020000000004</v>
      </c>
      <c r="R2009" s="37">
        <v>40884.020000000004</v>
      </c>
      <c r="S2009" s="37">
        <v>40884.020000000004</v>
      </c>
    </row>
    <row r="2010" spans="1:19">
      <c r="B2010" s="6">
        <v>2010</v>
      </c>
      <c r="C2010" s="36"/>
      <c r="D2010" s="36"/>
      <c r="E2010" s="36"/>
      <c r="F2010" s="36"/>
      <c r="G2010" s="37">
        <v>34058.6</v>
      </c>
      <c r="H2010" s="37">
        <v>34058.6</v>
      </c>
      <c r="I2010" s="37">
        <v>34058.6</v>
      </c>
      <c r="J2010" s="37">
        <v>34058.6</v>
      </c>
      <c r="K2010" s="37">
        <v>34058.6</v>
      </c>
      <c r="L2010" s="37">
        <v>34058.6</v>
      </c>
      <c r="M2010" s="37">
        <v>34058.6</v>
      </c>
      <c r="N2010" s="37">
        <v>34058.6</v>
      </c>
      <c r="O2010" s="37">
        <v>34058.6</v>
      </c>
      <c r="P2010" s="37">
        <v>34058.6</v>
      </c>
      <c r="Q2010" s="37">
        <v>34058.6</v>
      </c>
      <c r="R2010" s="37">
        <v>34058.6</v>
      </c>
      <c r="S2010" s="37">
        <v>34058.6</v>
      </c>
    </row>
    <row r="2011" spans="1:19">
      <c r="B2011" s="6">
        <v>2009</v>
      </c>
      <c r="C2011" s="36"/>
      <c r="D2011" s="36"/>
      <c r="E2011" s="36"/>
      <c r="F2011" s="37">
        <v>72911.839999999997</v>
      </c>
      <c r="G2011" s="37">
        <v>77814.760000000009</v>
      </c>
      <c r="H2011" s="37">
        <v>77814.760000000009</v>
      </c>
      <c r="I2011" s="37">
        <v>77814.760000000009</v>
      </c>
      <c r="J2011" s="37">
        <v>77814.760000000009</v>
      </c>
      <c r="K2011" s="37">
        <v>77814.760000000009</v>
      </c>
      <c r="L2011" s="37">
        <v>77814.760000000009</v>
      </c>
      <c r="M2011" s="37">
        <v>77814.760000000009</v>
      </c>
      <c r="N2011" s="37">
        <v>77814.760000000009</v>
      </c>
      <c r="O2011" s="37">
        <v>77814.760000000009</v>
      </c>
      <c r="P2011" s="37">
        <v>77814.760000000009</v>
      </c>
      <c r="Q2011" s="37">
        <v>77814.760000000009</v>
      </c>
      <c r="R2011" s="37">
        <v>77814.760000000009</v>
      </c>
      <c r="S2011" s="37">
        <v>77814.760000000009</v>
      </c>
    </row>
    <row r="2012" spans="1:19">
      <c r="B2012" s="6">
        <v>2008</v>
      </c>
      <c r="C2012" s="36"/>
      <c r="D2012" s="36"/>
      <c r="E2012" s="37">
        <v>6604.94</v>
      </c>
      <c r="F2012" s="37">
        <v>6604.94</v>
      </c>
      <c r="G2012" s="37">
        <v>6604.94</v>
      </c>
      <c r="H2012" s="37">
        <v>6604.94</v>
      </c>
      <c r="I2012" s="37">
        <v>6604.94</v>
      </c>
      <c r="J2012" s="37">
        <v>6604.94</v>
      </c>
      <c r="K2012" s="37">
        <v>6604.94</v>
      </c>
      <c r="L2012" s="37">
        <v>6604.94</v>
      </c>
      <c r="M2012" s="37">
        <v>6604.94</v>
      </c>
      <c r="N2012" s="37">
        <v>6604.94</v>
      </c>
      <c r="O2012" s="37">
        <v>6604.94</v>
      </c>
      <c r="P2012" s="37">
        <v>6604.94</v>
      </c>
      <c r="Q2012" s="37">
        <v>6604.94</v>
      </c>
      <c r="R2012" s="37">
        <v>6604.94</v>
      </c>
      <c r="S2012" s="37">
        <v>6604.94</v>
      </c>
    </row>
    <row r="2013" spans="1:19">
      <c r="B2013" s="6">
        <v>2007</v>
      </c>
      <c r="C2013" s="36"/>
      <c r="D2013" s="37">
        <v>39099.5</v>
      </c>
      <c r="E2013" s="37">
        <v>39099.5</v>
      </c>
      <c r="F2013" s="37">
        <v>39099.5</v>
      </c>
      <c r="G2013" s="37">
        <v>39099.5</v>
      </c>
      <c r="H2013" s="37">
        <v>39099.5</v>
      </c>
      <c r="I2013" s="37">
        <v>39099.5</v>
      </c>
      <c r="J2013" s="37">
        <v>39099.5</v>
      </c>
      <c r="K2013" s="37">
        <v>39099.5</v>
      </c>
      <c r="L2013" s="37">
        <v>39099.5</v>
      </c>
      <c r="M2013" s="37">
        <v>39099.5</v>
      </c>
      <c r="N2013" s="37">
        <v>39099.5</v>
      </c>
      <c r="O2013" s="37">
        <v>39099.5</v>
      </c>
      <c r="P2013" s="37">
        <v>39099.5</v>
      </c>
      <c r="Q2013" s="37">
        <v>39099.5</v>
      </c>
      <c r="R2013" s="37">
        <v>39099.5</v>
      </c>
      <c r="S2013" s="37">
        <v>39099.5</v>
      </c>
    </row>
    <row r="2014" spans="1:19">
      <c r="B2014" s="6">
        <v>2006</v>
      </c>
      <c r="C2014" s="37">
        <v>43491.42</v>
      </c>
      <c r="D2014" s="37">
        <v>43491.42</v>
      </c>
      <c r="E2014" s="37">
        <v>43491.42</v>
      </c>
      <c r="F2014" s="37">
        <v>43491.42</v>
      </c>
      <c r="G2014" s="37">
        <v>43491.42</v>
      </c>
      <c r="H2014" s="37">
        <v>43491.42</v>
      </c>
      <c r="I2014" s="37">
        <v>43491.42</v>
      </c>
      <c r="J2014" s="37">
        <v>43491.42</v>
      </c>
      <c r="K2014" s="37">
        <v>43491.42</v>
      </c>
      <c r="L2014" s="37">
        <v>43491.42</v>
      </c>
      <c r="M2014" s="37">
        <v>43491.42</v>
      </c>
      <c r="N2014" s="37">
        <v>43491.42</v>
      </c>
      <c r="O2014" s="37">
        <v>43491.42</v>
      </c>
      <c r="P2014" s="37">
        <v>43491.42</v>
      </c>
      <c r="Q2014" s="37">
        <v>43491.42</v>
      </c>
      <c r="R2014" s="37">
        <v>43491.42</v>
      </c>
      <c r="S2014" s="37">
        <v>43491.42</v>
      </c>
    </row>
    <row r="2015" spans="1:19">
      <c r="B2015" s="6">
        <v>2005</v>
      </c>
      <c r="C2015" s="37">
        <v>15697.789999999999</v>
      </c>
      <c r="D2015" s="37">
        <v>15697.789999999999</v>
      </c>
      <c r="E2015" s="37">
        <v>15697.789999999999</v>
      </c>
      <c r="F2015" s="37">
        <v>15697.789999999999</v>
      </c>
      <c r="G2015" s="37">
        <v>15697.789999999999</v>
      </c>
      <c r="H2015" s="37">
        <v>15697.789999999999</v>
      </c>
      <c r="I2015" s="37">
        <v>15697.789999999999</v>
      </c>
      <c r="J2015" s="37">
        <v>15697.789999999999</v>
      </c>
      <c r="K2015" s="37">
        <v>15697.789999999999</v>
      </c>
      <c r="L2015" s="37">
        <v>15697.789999999999</v>
      </c>
      <c r="M2015" s="37">
        <v>15697.789999999999</v>
      </c>
      <c r="N2015" s="37">
        <v>15697.789999999999</v>
      </c>
      <c r="O2015" s="37">
        <v>15697.789999999999</v>
      </c>
      <c r="P2015" s="37">
        <v>15697.789999999999</v>
      </c>
      <c r="Q2015" s="37">
        <v>15697.789999999999</v>
      </c>
      <c r="R2015" s="37">
        <v>15697.789999999999</v>
      </c>
      <c r="S2015" s="37">
        <v>15697.789999999999</v>
      </c>
    </row>
    <row r="2016" spans="1:19">
      <c r="B2016" s="6">
        <v>2004</v>
      </c>
      <c r="C2016" s="37">
        <v>51643.619999999995</v>
      </c>
      <c r="D2016" s="37">
        <v>51643.619999999995</v>
      </c>
      <c r="E2016" s="37">
        <v>51643.619999999995</v>
      </c>
      <c r="F2016" s="37">
        <v>51643.619999999995</v>
      </c>
      <c r="G2016" s="37">
        <v>51643.619999999995</v>
      </c>
      <c r="H2016" s="37">
        <v>51643.619999999995</v>
      </c>
      <c r="I2016" s="37">
        <v>51643.619999999995</v>
      </c>
      <c r="J2016" s="37">
        <v>51643.619999999995</v>
      </c>
      <c r="K2016" s="37">
        <v>51643.619999999995</v>
      </c>
      <c r="L2016" s="37">
        <v>51643.619999999995</v>
      </c>
      <c r="M2016" s="37">
        <v>51643.619999999995</v>
      </c>
      <c r="N2016" s="37">
        <v>51643.619999999995</v>
      </c>
      <c r="O2016" s="37">
        <v>51643.619999999995</v>
      </c>
      <c r="P2016" s="37">
        <v>51643.619999999995</v>
      </c>
      <c r="Q2016" s="37">
        <v>51643.619999999995</v>
      </c>
      <c r="R2016" s="37">
        <v>51643.619999999995</v>
      </c>
      <c r="S2016" s="37">
        <v>51643.619999999995</v>
      </c>
    </row>
    <row r="2017" spans="2:19">
      <c r="B2017" s="6">
        <v>2003</v>
      </c>
      <c r="C2017" s="37">
        <v>26209.759999999998</v>
      </c>
      <c r="D2017" s="37">
        <v>26209.759999999998</v>
      </c>
      <c r="E2017" s="37">
        <v>26209.759999999998</v>
      </c>
      <c r="F2017" s="37">
        <v>26209.759999999998</v>
      </c>
      <c r="G2017" s="37">
        <v>26209.759999999998</v>
      </c>
      <c r="H2017" s="37">
        <v>26209.759999999998</v>
      </c>
      <c r="I2017" s="37">
        <v>26209.759999999998</v>
      </c>
      <c r="J2017" s="37">
        <v>26209.759999999998</v>
      </c>
      <c r="K2017" s="37">
        <v>26209.759999999998</v>
      </c>
      <c r="L2017" s="37">
        <v>26209.759999999998</v>
      </c>
      <c r="M2017" s="37">
        <v>26209.759999999998</v>
      </c>
      <c r="N2017" s="37">
        <v>26209.759999999998</v>
      </c>
      <c r="O2017" s="37">
        <v>26209.759999999998</v>
      </c>
      <c r="P2017" s="37">
        <v>26209.759999999998</v>
      </c>
      <c r="Q2017" s="37">
        <v>26209.759999999998</v>
      </c>
      <c r="R2017" s="37">
        <v>26209.759999999998</v>
      </c>
      <c r="S2017" s="37">
        <v>26209.759999999998</v>
      </c>
    </row>
    <row r="2018" spans="2:19">
      <c r="B2018" s="6">
        <v>2002</v>
      </c>
      <c r="C2018" s="37">
        <v>31027</v>
      </c>
      <c r="D2018" s="37">
        <v>31027</v>
      </c>
      <c r="E2018" s="37">
        <v>31027</v>
      </c>
      <c r="F2018" s="37">
        <v>31027</v>
      </c>
      <c r="G2018" s="37">
        <v>31027</v>
      </c>
      <c r="H2018" s="37">
        <v>31027</v>
      </c>
      <c r="I2018" s="37">
        <v>31027</v>
      </c>
      <c r="J2018" s="37">
        <v>31027</v>
      </c>
      <c r="K2018" s="37">
        <v>31027</v>
      </c>
      <c r="L2018" s="37">
        <v>31027</v>
      </c>
      <c r="M2018" s="37">
        <v>31027</v>
      </c>
      <c r="N2018" s="37">
        <v>31027</v>
      </c>
      <c r="O2018" s="37">
        <v>31027</v>
      </c>
      <c r="P2018" s="37">
        <v>31027</v>
      </c>
      <c r="Q2018" s="37">
        <v>31027</v>
      </c>
      <c r="R2018" s="37">
        <v>31027</v>
      </c>
      <c r="S2018" s="37">
        <v>31027</v>
      </c>
    </row>
    <row r="2019" spans="2:19">
      <c r="B2019" s="6">
        <v>2001</v>
      </c>
      <c r="C2019" s="37">
        <v>68047.070000000007</v>
      </c>
      <c r="D2019" s="37">
        <v>68047.070000000007</v>
      </c>
      <c r="E2019" s="37">
        <v>68047.070000000007</v>
      </c>
      <c r="F2019" s="37">
        <v>68047.070000000007</v>
      </c>
      <c r="G2019" s="37">
        <v>68047.070000000007</v>
      </c>
      <c r="H2019" s="37">
        <v>68047.070000000007</v>
      </c>
      <c r="I2019" s="37">
        <v>68047.070000000007</v>
      </c>
      <c r="J2019" s="37">
        <v>68047.070000000007</v>
      </c>
      <c r="K2019" s="37">
        <v>68047.070000000007</v>
      </c>
      <c r="L2019" s="37">
        <v>68047.070000000007</v>
      </c>
      <c r="M2019" s="37">
        <v>68047.070000000007</v>
      </c>
      <c r="N2019" s="37">
        <v>68047.070000000007</v>
      </c>
      <c r="O2019" s="37">
        <v>68047.070000000007</v>
      </c>
      <c r="P2019" s="37">
        <v>68047.070000000007</v>
      </c>
      <c r="Q2019" s="37">
        <v>68047.070000000007</v>
      </c>
      <c r="R2019" s="37">
        <v>68047.070000000007</v>
      </c>
      <c r="S2019" s="37">
        <v>68047.070000000007</v>
      </c>
    </row>
    <row r="2020" spans="2:19">
      <c r="B2020" s="6">
        <v>2000</v>
      </c>
      <c r="C2020" s="37">
        <v>64691.009999999995</v>
      </c>
      <c r="D2020" s="37">
        <v>64691.009999999995</v>
      </c>
      <c r="E2020" s="37">
        <v>64691.009999999995</v>
      </c>
      <c r="F2020" s="37">
        <v>64691.009999999995</v>
      </c>
      <c r="G2020" s="37">
        <v>64691.009999999995</v>
      </c>
      <c r="H2020" s="37">
        <v>64691.009999999995</v>
      </c>
      <c r="I2020" s="37">
        <v>64691.009999999995</v>
      </c>
      <c r="J2020" s="37">
        <v>64691.009999999995</v>
      </c>
      <c r="K2020" s="37">
        <v>64691.009999999995</v>
      </c>
      <c r="L2020" s="37">
        <v>64691.009999999995</v>
      </c>
      <c r="M2020" s="37">
        <v>64691.009999999995</v>
      </c>
      <c r="N2020" s="37">
        <v>64691.009999999995</v>
      </c>
      <c r="O2020" s="37">
        <v>64691.009999999995</v>
      </c>
      <c r="P2020" s="37">
        <v>64691.009999999995</v>
      </c>
      <c r="Q2020" s="37">
        <v>64691.009999999995</v>
      </c>
      <c r="R2020" s="37">
        <v>64691.009999999995</v>
      </c>
      <c r="S2020" s="37">
        <v>64691.009999999995</v>
      </c>
    </row>
    <row r="2021" spans="2:19">
      <c r="B2021" s="6">
        <v>1999</v>
      </c>
      <c r="C2021" s="37">
        <v>40378.990000000013</v>
      </c>
      <c r="D2021" s="37">
        <v>40378.990000000013</v>
      </c>
      <c r="E2021" s="37">
        <v>40378.990000000013</v>
      </c>
      <c r="F2021" s="37">
        <v>40378.990000000013</v>
      </c>
      <c r="G2021" s="37">
        <v>40378.990000000013</v>
      </c>
      <c r="H2021" s="37">
        <v>40378.990000000013</v>
      </c>
      <c r="I2021" s="37">
        <v>40378.990000000013</v>
      </c>
      <c r="J2021" s="37">
        <v>40378.990000000013</v>
      </c>
      <c r="K2021" s="37">
        <v>40378.990000000013</v>
      </c>
      <c r="L2021" s="37">
        <v>40378.990000000013</v>
      </c>
      <c r="M2021" s="37">
        <v>40378.990000000005</v>
      </c>
      <c r="N2021" s="37">
        <v>40378.990000000013</v>
      </c>
      <c r="O2021" s="37">
        <v>40378.990000000013</v>
      </c>
      <c r="P2021" s="37">
        <v>40378.990000000013</v>
      </c>
      <c r="Q2021" s="37">
        <v>40378.990000000013</v>
      </c>
      <c r="R2021" s="37">
        <v>40378.990000000013</v>
      </c>
      <c r="S2021" s="37">
        <v>40378.990000000013</v>
      </c>
    </row>
    <row r="2022" spans="2:19">
      <c r="B2022" s="6">
        <v>1998</v>
      </c>
      <c r="C2022" s="37">
        <v>28976.42</v>
      </c>
      <c r="D2022" s="37">
        <v>28976.42</v>
      </c>
      <c r="E2022" s="37">
        <v>28976.42</v>
      </c>
      <c r="F2022" s="37">
        <v>28976.42</v>
      </c>
      <c r="G2022" s="37">
        <v>28976.42</v>
      </c>
      <c r="H2022" s="37">
        <v>28976.42</v>
      </c>
      <c r="I2022" s="37">
        <v>28976.42</v>
      </c>
      <c r="J2022" s="37">
        <v>28976.42</v>
      </c>
      <c r="K2022" s="37">
        <v>28976.42</v>
      </c>
      <c r="L2022" s="37">
        <v>28976.42</v>
      </c>
      <c r="M2022" s="37">
        <v>28976.42</v>
      </c>
      <c r="N2022" s="37">
        <v>28976.42</v>
      </c>
      <c r="O2022" s="37">
        <v>28976.42</v>
      </c>
      <c r="P2022" s="37">
        <v>28976.42</v>
      </c>
      <c r="Q2022" s="37">
        <v>28976.42</v>
      </c>
      <c r="R2022" s="37">
        <v>28976.42</v>
      </c>
      <c r="S2022" s="37">
        <v>28976.42</v>
      </c>
    </row>
    <row r="2023" spans="2:19">
      <c r="B2023" s="6">
        <v>1997</v>
      </c>
      <c r="C2023" s="37">
        <v>37829.51</v>
      </c>
      <c r="D2023" s="37">
        <v>37829.51</v>
      </c>
      <c r="E2023" s="37">
        <v>37829.51</v>
      </c>
      <c r="F2023" s="37">
        <v>37829.51</v>
      </c>
      <c r="G2023" s="37">
        <v>37829.51</v>
      </c>
      <c r="H2023" s="37">
        <v>37829.51</v>
      </c>
      <c r="I2023" s="37">
        <v>37829.51</v>
      </c>
      <c r="J2023" s="37">
        <v>37829.51</v>
      </c>
      <c r="K2023" s="37">
        <v>37829.51</v>
      </c>
      <c r="L2023" s="37">
        <v>37829.51</v>
      </c>
      <c r="M2023" s="37">
        <v>37829.51</v>
      </c>
      <c r="N2023" s="37">
        <v>37829.51</v>
      </c>
      <c r="O2023" s="37">
        <v>37829.51</v>
      </c>
      <c r="P2023" s="37">
        <v>37829.51</v>
      </c>
      <c r="Q2023" s="37">
        <v>37829.51</v>
      </c>
      <c r="R2023" s="37">
        <v>37829.51</v>
      </c>
      <c r="S2023" s="37">
        <v>37829.51</v>
      </c>
    </row>
    <row r="2024" spans="2:19">
      <c r="B2024" s="6">
        <v>1996</v>
      </c>
      <c r="C2024" s="37">
        <v>25736.71</v>
      </c>
      <c r="D2024" s="37">
        <v>25736.71</v>
      </c>
      <c r="E2024" s="37">
        <v>25736.71</v>
      </c>
      <c r="F2024" s="37">
        <v>25736.71</v>
      </c>
      <c r="G2024" s="37">
        <v>25736.71</v>
      </c>
      <c r="H2024" s="37">
        <v>25736.71</v>
      </c>
      <c r="I2024" s="37">
        <v>25736.71</v>
      </c>
      <c r="J2024" s="37">
        <v>25736.71</v>
      </c>
      <c r="K2024" s="37">
        <v>25736.71</v>
      </c>
      <c r="L2024" s="37">
        <v>25736.71</v>
      </c>
      <c r="M2024" s="37">
        <v>25736.71</v>
      </c>
      <c r="N2024" s="37">
        <v>25736.71</v>
      </c>
      <c r="O2024" s="37">
        <v>25736.71</v>
      </c>
      <c r="P2024" s="37">
        <v>25736.71</v>
      </c>
      <c r="Q2024" s="37">
        <v>25736.71</v>
      </c>
      <c r="R2024" s="37">
        <v>25736.71</v>
      </c>
      <c r="S2024" s="37">
        <v>25736.71</v>
      </c>
    </row>
    <row r="2025" spans="2:19">
      <c r="B2025" s="6">
        <v>1995</v>
      </c>
      <c r="C2025" s="37">
        <v>169248.52000000002</v>
      </c>
      <c r="D2025" s="37">
        <v>169248.52000000002</v>
      </c>
      <c r="E2025" s="37">
        <v>169248.52000000002</v>
      </c>
      <c r="F2025" s="37">
        <v>169248.52000000002</v>
      </c>
      <c r="G2025" s="37">
        <v>169248.52000000002</v>
      </c>
      <c r="H2025" s="37">
        <v>169248.52000000002</v>
      </c>
      <c r="I2025" s="37">
        <v>169248.52000000002</v>
      </c>
      <c r="J2025" s="37">
        <v>169248.52000000002</v>
      </c>
      <c r="K2025" s="37">
        <v>169248.52000000002</v>
      </c>
      <c r="L2025" s="37">
        <v>169248.52000000002</v>
      </c>
      <c r="M2025" s="37">
        <v>169248.52000000002</v>
      </c>
      <c r="N2025" s="37">
        <v>169248.52000000002</v>
      </c>
      <c r="O2025" s="37">
        <v>169248.52000000002</v>
      </c>
      <c r="P2025" s="37">
        <v>169248.52000000002</v>
      </c>
      <c r="Q2025" s="37">
        <v>169248.52000000002</v>
      </c>
      <c r="R2025" s="37">
        <v>169248.52000000002</v>
      </c>
      <c r="S2025" s="37">
        <v>169248.52000000002</v>
      </c>
    </row>
    <row r="2026" spans="2:19">
      <c r="B2026" s="6">
        <v>1994</v>
      </c>
      <c r="C2026" s="37">
        <v>68579.23</v>
      </c>
      <c r="D2026" s="37">
        <v>68579.23</v>
      </c>
      <c r="E2026" s="37">
        <v>68579.23</v>
      </c>
      <c r="F2026" s="37">
        <v>68579.23</v>
      </c>
      <c r="G2026" s="37">
        <v>68579.23</v>
      </c>
      <c r="H2026" s="37">
        <v>68579.23</v>
      </c>
      <c r="I2026" s="37">
        <v>68579.23</v>
      </c>
      <c r="J2026" s="37">
        <v>68579.23</v>
      </c>
      <c r="K2026" s="37">
        <v>68579.23</v>
      </c>
      <c r="L2026" s="37">
        <v>68579.23</v>
      </c>
      <c r="M2026" s="37">
        <v>68579.23</v>
      </c>
      <c r="N2026" s="37">
        <v>68579.23</v>
      </c>
      <c r="O2026" s="37">
        <v>68579.23</v>
      </c>
      <c r="P2026" s="37">
        <v>68579.23</v>
      </c>
      <c r="Q2026" s="37">
        <v>68579.23</v>
      </c>
      <c r="R2026" s="37">
        <v>68579.23</v>
      </c>
      <c r="S2026" s="37">
        <v>68579.23</v>
      </c>
    </row>
    <row r="2027" spans="2:19">
      <c r="B2027" s="6">
        <v>1993</v>
      </c>
      <c r="C2027" s="37">
        <v>138011.01</v>
      </c>
      <c r="D2027" s="37">
        <v>138011.01</v>
      </c>
      <c r="E2027" s="37">
        <v>138011.01</v>
      </c>
      <c r="F2027" s="37">
        <v>138011.01</v>
      </c>
      <c r="G2027" s="37">
        <v>138011.01</v>
      </c>
      <c r="H2027" s="37">
        <v>138011.01</v>
      </c>
      <c r="I2027" s="37">
        <v>138011.01</v>
      </c>
      <c r="J2027" s="37">
        <v>138011.01</v>
      </c>
      <c r="K2027" s="37">
        <v>138011.01</v>
      </c>
      <c r="L2027" s="37">
        <v>138011.01</v>
      </c>
      <c r="M2027" s="37">
        <v>138011.01</v>
      </c>
      <c r="N2027" s="37">
        <v>138011.01</v>
      </c>
      <c r="O2027" s="37">
        <v>138011.01</v>
      </c>
      <c r="P2027" s="37">
        <v>138011.01</v>
      </c>
      <c r="Q2027" s="37">
        <v>138011.01</v>
      </c>
      <c r="R2027" s="37">
        <v>138011.01</v>
      </c>
      <c r="S2027" s="37">
        <v>138011.01</v>
      </c>
    </row>
    <row r="2028" spans="2:19">
      <c r="B2028" s="6">
        <v>1992</v>
      </c>
      <c r="C2028" s="37">
        <v>111370.49</v>
      </c>
      <c r="D2028" s="37">
        <v>111370.49</v>
      </c>
      <c r="E2028" s="37">
        <v>111370.49</v>
      </c>
      <c r="F2028" s="37">
        <v>111370.49</v>
      </c>
      <c r="G2028" s="37">
        <v>111370.49</v>
      </c>
      <c r="H2028" s="37">
        <v>111370.49</v>
      </c>
      <c r="I2028" s="37">
        <v>111370.49</v>
      </c>
      <c r="J2028" s="37">
        <v>111370.49</v>
      </c>
      <c r="K2028" s="37">
        <v>111370.49</v>
      </c>
      <c r="L2028" s="37">
        <v>111370.49</v>
      </c>
      <c r="M2028" s="37">
        <v>111370.49</v>
      </c>
      <c r="N2028" s="37">
        <v>111370.49</v>
      </c>
      <c r="O2028" s="37">
        <v>111370.49</v>
      </c>
      <c r="P2028" s="37">
        <v>111370.49</v>
      </c>
      <c r="Q2028" s="37">
        <v>111370.49</v>
      </c>
      <c r="R2028" s="37">
        <v>111370.49</v>
      </c>
      <c r="S2028" s="37">
        <v>111370.49</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138246.16999999998</v>
      </c>
      <c r="D2031" s="37">
        <v>138246.16999999998</v>
      </c>
      <c r="E2031" s="37">
        <v>138246.16999999998</v>
      </c>
      <c r="F2031" s="37">
        <v>138246.16999999998</v>
      </c>
      <c r="G2031" s="37">
        <v>138246.16999999998</v>
      </c>
      <c r="H2031" s="37">
        <v>138246.16999999998</v>
      </c>
      <c r="I2031" s="37">
        <v>138246.16999999998</v>
      </c>
      <c r="J2031" s="37">
        <v>138246.16999999998</v>
      </c>
      <c r="K2031" s="37">
        <v>138246.16999999998</v>
      </c>
      <c r="L2031" s="37">
        <v>138246.16999999998</v>
      </c>
      <c r="M2031" s="37">
        <v>138246.16999999998</v>
      </c>
      <c r="N2031" s="37">
        <v>138246.16999999998</v>
      </c>
      <c r="O2031" s="37">
        <v>138246.16999999998</v>
      </c>
      <c r="P2031" s="37">
        <v>138246.16999999998</v>
      </c>
      <c r="Q2031" s="37">
        <v>138246.16999999998</v>
      </c>
      <c r="R2031" s="37">
        <v>138246.16999999998</v>
      </c>
      <c r="S2031" s="37">
        <v>138246.16999999998</v>
      </c>
    </row>
    <row r="2032" spans="2:19">
      <c r="B2032" s="6">
        <v>1988</v>
      </c>
      <c r="C2032" s="37">
        <v>89167.77</v>
      </c>
      <c r="D2032" s="37">
        <v>89167.77</v>
      </c>
      <c r="E2032" s="37">
        <v>89167.77</v>
      </c>
      <c r="F2032" s="37">
        <v>89167.77</v>
      </c>
      <c r="G2032" s="37">
        <v>89167.77</v>
      </c>
      <c r="H2032" s="37">
        <v>89167.77</v>
      </c>
      <c r="I2032" s="37">
        <v>89167.77</v>
      </c>
      <c r="J2032" s="37">
        <v>89167.77</v>
      </c>
      <c r="K2032" s="37">
        <v>89167.77</v>
      </c>
      <c r="L2032" s="37">
        <v>89167.77</v>
      </c>
      <c r="M2032" s="37">
        <v>89167.77</v>
      </c>
      <c r="N2032" s="37">
        <v>89167.77</v>
      </c>
      <c r="O2032" s="37">
        <v>82567.77</v>
      </c>
      <c r="P2032" s="37">
        <v>82567.77</v>
      </c>
      <c r="Q2032" s="37">
        <v>82567.77</v>
      </c>
      <c r="R2032" s="37">
        <v>82567.77</v>
      </c>
      <c r="S2032" s="37">
        <v>82567.77</v>
      </c>
    </row>
    <row r="2033" spans="2:19">
      <c r="B2033" s="6">
        <v>1987</v>
      </c>
      <c r="C2033" s="37">
        <v>67079.45</v>
      </c>
      <c r="D2033" s="37">
        <v>67079.45</v>
      </c>
      <c r="E2033" s="37">
        <v>67079.45</v>
      </c>
      <c r="F2033" s="37">
        <v>67079.45</v>
      </c>
      <c r="G2033" s="37">
        <v>67079.45</v>
      </c>
      <c r="H2033" s="37">
        <v>67079.45</v>
      </c>
      <c r="I2033" s="37">
        <v>67079.45</v>
      </c>
      <c r="J2033" s="37">
        <v>67079.45</v>
      </c>
      <c r="K2033" s="37">
        <v>67079.45</v>
      </c>
      <c r="L2033" s="37">
        <v>67079.45</v>
      </c>
      <c r="M2033" s="37">
        <v>67079.45</v>
      </c>
      <c r="N2033" s="37">
        <v>67079.45</v>
      </c>
      <c r="O2033" s="37">
        <v>67079.45</v>
      </c>
      <c r="P2033" s="37">
        <v>67079.45</v>
      </c>
      <c r="Q2033" s="37">
        <v>67079.45</v>
      </c>
      <c r="R2033" s="37">
        <v>67079.45</v>
      </c>
      <c r="S2033" s="37">
        <v>67079.45</v>
      </c>
    </row>
    <row r="2034" spans="2:19">
      <c r="B2034" s="6">
        <v>1986</v>
      </c>
      <c r="C2034" s="37">
        <v>163701.88</v>
      </c>
      <c r="D2034" s="37">
        <v>163701.88</v>
      </c>
      <c r="E2034" s="37">
        <v>163701.88</v>
      </c>
      <c r="F2034" s="37">
        <v>163701.88</v>
      </c>
      <c r="G2034" s="37">
        <v>163701.88</v>
      </c>
      <c r="H2034" s="37">
        <v>163701.88</v>
      </c>
      <c r="I2034" s="37">
        <v>163701.88</v>
      </c>
      <c r="J2034" s="37">
        <v>163701.88</v>
      </c>
      <c r="K2034" s="37">
        <v>163701.88</v>
      </c>
      <c r="L2034" s="37">
        <v>163701.88</v>
      </c>
      <c r="M2034" s="37">
        <v>163701.88</v>
      </c>
      <c r="N2034" s="37">
        <v>163701.88</v>
      </c>
      <c r="O2034" s="37">
        <v>163701.88</v>
      </c>
      <c r="P2034" s="37">
        <v>163701.88</v>
      </c>
      <c r="Q2034" s="37">
        <v>163701.88</v>
      </c>
      <c r="R2034" s="37">
        <v>163701.88</v>
      </c>
      <c r="S2034" s="37">
        <v>163701.88</v>
      </c>
    </row>
    <row r="2035" spans="2:19">
      <c r="B2035" s="6">
        <v>1985</v>
      </c>
      <c r="C2035" s="37">
        <v>170548.94</v>
      </c>
      <c r="D2035" s="37">
        <v>170548.94</v>
      </c>
      <c r="E2035" s="37">
        <v>170548.94</v>
      </c>
      <c r="F2035" s="37">
        <v>170548.94</v>
      </c>
      <c r="G2035" s="37">
        <v>170548.94</v>
      </c>
      <c r="H2035" s="37">
        <v>170548.94</v>
      </c>
      <c r="I2035" s="37">
        <v>170548.94</v>
      </c>
      <c r="J2035" s="37">
        <v>170548.94</v>
      </c>
      <c r="K2035" s="37">
        <v>170548.94</v>
      </c>
      <c r="L2035" s="37">
        <v>170548.94</v>
      </c>
      <c r="M2035" s="37">
        <v>170548.94</v>
      </c>
      <c r="N2035" s="37">
        <v>170548.94</v>
      </c>
      <c r="O2035" s="37">
        <v>170548.94</v>
      </c>
      <c r="P2035" s="37">
        <v>170548.94</v>
      </c>
      <c r="Q2035" s="37">
        <v>170548.94</v>
      </c>
      <c r="R2035" s="37">
        <v>170548.94</v>
      </c>
      <c r="S2035" s="37">
        <v>170548.94</v>
      </c>
    </row>
    <row r="2036" spans="2:19">
      <c r="B2036" s="6">
        <v>1984</v>
      </c>
      <c r="C2036" s="37">
        <v>132762.60999999999</v>
      </c>
      <c r="D2036" s="37">
        <v>132762.60999999999</v>
      </c>
      <c r="E2036" s="37">
        <v>132762.60999999999</v>
      </c>
      <c r="F2036" s="37">
        <v>132762.60999999999</v>
      </c>
      <c r="G2036" s="37">
        <v>132762.60999999999</v>
      </c>
      <c r="H2036" s="37">
        <v>132762.60999999999</v>
      </c>
      <c r="I2036" s="37">
        <v>132762.60999999999</v>
      </c>
      <c r="J2036" s="37">
        <v>132762.60999999999</v>
      </c>
      <c r="K2036" s="37">
        <v>132762.60999999999</v>
      </c>
      <c r="L2036" s="37">
        <v>132762.60999999999</v>
      </c>
      <c r="M2036" s="37">
        <v>132762.60999999999</v>
      </c>
      <c r="N2036" s="37">
        <v>132762.60999999999</v>
      </c>
      <c r="O2036" s="37">
        <v>132762.60999999999</v>
      </c>
      <c r="P2036" s="37">
        <v>132762.60999999999</v>
      </c>
      <c r="Q2036" s="37">
        <v>132762.60999999999</v>
      </c>
      <c r="R2036" s="37">
        <v>132762.60999999999</v>
      </c>
      <c r="S2036" s="37">
        <v>132762.60999999999</v>
      </c>
    </row>
    <row r="2037" spans="2:19">
      <c r="B2037" s="6">
        <v>1983</v>
      </c>
      <c r="C2037" s="37">
        <v>141339.47999999998</v>
      </c>
      <c r="D2037" s="37">
        <v>141339.47999999998</v>
      </c>
      <c r="E2037" s="37">
        <v>141339.47999999998</v>
      </c>
      <c r="F2037" s="37">
        <v>141339.47999999998</v>
      </c>
      <c r="G2037" s="37">
        <v>141339.47999999998</v>
      </c>
      <c r="H2037" s="37">
        <v>141339.47999999998</v>
      </c>
      <c r="I2037" s="37">
        <v>141339.47999999998</v>
      </c>
      <c r="J2037" s="37">
        <v>141339.47999999998</v>
      </c>
      <c r="K2037" s="37">
        <v>141339.47999999998</v>
      </c>
      <c r="L2037" s="37">
        <v>141339.47999999998</v>
      </c>
      <c r="M2037" s="37">
        <v>141339.47999999998</v>
      </c>
      <c r="N2037" s="37">
        <v>141339.47999999998</v>
      </c>
      <c r="O2037" s="37">
        <v>141339.47999999998</v>
      </c>
      <c r="P2037" s="37">
        <v>141339.47999999998</v>
      </c>
      <c r="Q2037" s="37">
        <v>141339.47999999998</v>
      </c>
      <c r="R2037" s="37">
        <v>141339.47999999998</v>
      </c>
      <c r="S2037" s="37">
        <v>141339.47999999998</v>
      </c>
    </row>
    <row r="2038" spans="2:19">
      <c r="B2038" s="6">
        <v>1982</v>
      </c>
      <c r="C2038" s="37">
        <v>27392.460000000003</v>
      </c>
      <c r="D2038" s="37">
        <v>27392.460000000003</v>
      </c>
      <c r="E2038" s="37">
        <v>27392.460000000003</v>
      </c>
      <c r="F2038" s="37">
        <v>27392.460000000003</v>
      </c>
      <c r="G2038" s="37">
        <v>27392.460000000003</v>
      </c>
      <c r="H2038" s="37">
        <v>27392.460000000003</v>
      </c>
      <c r="I2038" s="37">
        <v>27392.460000000003</v>
      </c>
      <c r="J2038" s="37">
        <v>27392.460000000003</v>
      </c>
      <c r="K2038" s="37">
        <v>27392.460000000003</v>
      </c>
      <c r="L2038" s="37">
        <v>27392.460000000003</v>
      </c>
      <c r="M2038" s="37">
        <v>27392.460000000003</v>
      </c>
      <c r="N2038" s="37">
        <v>27392.460000000003</v>
      </c>
      <c r="O2038" s="37">
        <v>27392.460000000003</v>
      </c>
      <c r="P2038" s="37">
        <v>27392.460000000003</v>
      </c>
      <c r="Q2038" s="37">
        <v>27392.460000000003</v>
      </c>
      <c r="R2038" s="37">
        <v>27392.460000000003</v>
      </c>
      <c r="S2038" s="37">
        <v>27392.460000000003</v>
      </c>
    </row>
    <row r="2039" spans="2:19">
      <c r="B2039" s="6">
        <v>1981</v>
      </c>
      <c r="C2039" s="37">
        <v>318905.40999999997</v>
      </c>
      <c r="D2039" s="37">
        <v>318905.40999999997</v>
      </c>
      <c r="E2039" s="37">
        <v>318905.40999999997</v>
      </c>
      <c r="F2039" s="37">
        <v>318905.40999999997</v>
      </c>
      <c r="G2039" s="37">
        <v>318905.40999999997</v>
      </c>
      <c r="H2039" s="37">
        <v>318905.40999999997</v>
      </c>
      <c r="I2039" s="37">
        <v>318905.40999999997</v>
      </c>
      <c r="J2039" s="37">
        <v>318905.40999999997</v>
      </c>
      <c r="K2039" s="37">
        <v>318905.40999999997</v>
      </c>
      <c r="L2039" s="37">
        <v>318905.40999999997</v>
      </c>
      <c r="M2039" s="37">
        <v>318905.40999999997</v>
      </c>
      <c r="N2039" s="37">
        <v>318905.40999999997</v>
      </c>
      <c r="O2039" s="37">
        <v>318905.40999999997</v>
      </c>
      <c r="P2039" s="37">
        <v>318905.40999999997</v>
      </c>
      <c r="Q2039" s="37">
        <v>318905.40999999997</v>
      </c>
      <c r="R2039" s="37">
        <v>318905.40999999997</v>
      </c>
      <c r="S2039" s="37">
        <v>318905.40999999997</v>
      </c>
    </row>
    <row r="2040" spans="2:19">
      <c r="B2040" s="6">
        <v>1980</v>
      </c>
      <c r="C2040" s="37">
        <v>187136.92</v>
      </c>
      <c r="D2040" s="37">
        <v>187136.92</v>
      </c>
      <c r="E2040" s="37">
        <v>187136.92</v>
      </c>
      <c r="F2040" s="37">
        <v>187136.92</v>
      </c>
      <c r="G2040" s="37">
        <v>187136.92</v>
      </c>
      <c r="H2040" s="37">
        <v>187136.92</v>
      </c>
      <c r="I2040" s="37">
        <v>187136.92</v>
      </c>
      <c r="J2040" s="37">
        <v>187136.92</v>
      </c>
      <c r="K2040" s="37">
        <v>187136.92</v>
      </c>
      <c r="L2040" s="37">
        <v>187136.92</v>
      </c>
      <c r="M2040" s="37">
        <v>187136.92</v>
      </c>
      <c r="N2040" s="37">
        <v>187136.92</v>
      </c>
      <c r="O2040" s="37">
        <v>187136.92</v>
      </c>
      <c r="P2040" s="37">
        <v>187136.92</v>
      </c>
      <c r="Q2040" s="37">
        <v>187136.92</v>
      </c>
      <c r="R2040" s="37">
        <v>187136.92</v>
      </c>
      <c r="S2040" s="37">
        <v>187136.92</v>
      </c>
    </row>
    <row r="2041" spans="2:19">
      <c r="B2041" s="6">
        <v>1979</v>
      </c>
      <c r="C2041" s="37">
        <v>100866.13</v>
      </c>
      <c r="D2041" s="37">
        <v>100866.13</v>
      </c>
      <c r="E2041" s="37">
        <v>100866.13</v>
      </c>
      <c r="F2041" s="37">
        <v>100866.13</v>
      </c>
      <c r="G2041" s="37">
        <v>100866.13</v>
      </c>
      <c r="H2041" s="37">
        <v>100866.13</v>
      </c>
      <c r="I2041" s="37">
        <v>100866.13</v>
      </c>
      <c r="J2041" s="37">
        <v>100866.13</v>
      </c>
      <c r="K2041" s="37">
        <v>100866.13</v>
      </c>
      <c r="L2041" s="37">
        <v>100866.13</v>
      </c>
      <c r="M2041" s="37">
        <v>100866.13</v>
      </c>
      <c r="N2041" s="37">
        <v>100866.13</v>
      </c>
      <c r="O2041" s="37">
        <v>96981.13</v>
      </c>
      <c r="P2041" s="37">
        <v>96981.13</v>
      </c>
      <c r="Q2041" s="37">
        <v>96981.13</v>
      </c>
      <c r="R2041" s="37">
        <v>96981.13</v>
      </c>
      <c r="S2041" s="37">
        <v>96981.13</v>
      </c>
    </row>
    <row r="2042" spans="2:19">
      <c r="B2042" s="6">
        <v>1978</v>
      </c>
      <c r="C2042" s="37">
        <v>29620.67</v>
      </c>
      <c r="D2042" s="37">
        <v>29620.67</v>
      </c>
      <c r="E2042" s="37">
        <v>29620.67</v>
      </c>
      <c r="F2042" s="37">
        <v>29620.67</v>
      </c>
      <c r="G2042" s="37">
        <v>29620.67</v>
      </c>
      <c r="H2042" s="37">
        <v>29210.67</v>
      </c>
      <c r="I2042" s="37">
        <v>29210.67</v>
      </c>
      <c r="J2042" s="37">
        <v>29210.67</v>
      </c>
      <c r="K2042" s="37">
        <v>29210.67</v>
      </c>
      <c r="L2042" s="37">
        <v>29210.67</v>
      </c>
      <c r="M2042" s="37">
        <v>29210.67</v>
      </c>
      <c r="N2042" s="37">
        <v>29210.67</v>
      </c>
      <c r="O2042" s="37">
        <v>29210.67</v>
      </c>
      <c r="P2042" s="37">
        <v>29210.67</v>
      </c>
      <c r="Q2042" s="37">
        <v>29210.67</v>
      </c>
      <c r="R2042" s="37">
        <v>29210.67</v>
      </c>
      <c r="S2042" s="37">
        <v>29210.67</v>
      </c>
    </row>
    <row r="2043" spans="2:19">
      <c r="B2043" s="6">
        <v>1977</v>
      </c>
      <c r="C2043" s="37">
        <v>457970.78</v>
      </c>
      <c r="D2043" s="37">
        <v>457970.78</v>
      </c>
      <c r="E2043" s="37">
        <v>457970.78</v>
      </c>
      <c r="F2043" s="37">
        <v>457970.78</v>
      </c>
      <c r="G2043" s="37">
        <v>457970.78</v>
      </c>
      <c r="H2043" s="37">
        <v>457970.78</v>
      </c>
      <c r="I2043" s="37">
        <v>457970.78</v>
      </c>
      <c r="J2043" s="37">
        <v>457970.78</v>
      </c>
      <c r="K2043" s="37">
        <v>457970.78</v>
      </c>
      <c r="L2043" s="37">
        <v>457970.78</v>
      </c>
      <c r="M2043" s="37">
        <v>457970.78</v>
      </c>
      <c r="N2043" s="37">
        <v>457970.78</v>
      </c>
      <c r="O2043" s="37">
        <v>457970.78</v>
      </c>
      <c r="P2043" s="37">
        <v>457970.78</v>
      </c>
      <c r="Q2043" s="37">
        <v>457970.78</v>
      </c>
      <c r="R2043" s="37">
        <v>457970.78</v>
      </c>
      <c r="S2043" s="37">
        <v>457970.78</v>
      </c>
    </row>
    <row r="2044" spans="2:19">
      <c r="B2044" s="6">
        <v>1976</v>
      </c>
      <c r="C2044" s="37">
        <v>125429.1</v>
      </c>
      <c r="D2044" s="37">
        <v>125429.1</v>
      </c>
      <c r="E2044" s="37">
        <v>125429.1</v>
      </c>
      <c r="F2044" s="37">
        <v>125429.1</v>
      </c>
      <c r="G2044" s="37">
        <v>122681.42000000001</v>
      </c>
      <c r="H2044" s="37">
        <v>122681.42000000001</v>
      </c>
      <c r="I2044" s="37">
        <v>122681.42000000001</v>
      </c>
      <c r="J2044" s="37">
        <v>122681.42000000001</v>
      </c>
      <c r="K2044" s="37">
        <v>122681.42000000001</v>
      </c>
      <c r="L2044" s="37">
        <v>122681.42000000001</v>
      </c>
      <c r="M2044" s="37">
        <v>122681.42000000001</v>
      </c>
      <c r="N2044" s="37">
        <v>122681.42000000001</v>
      </c>
      <c r="O2044" s="37">
        <v>122681.42000000001</v>
      </c>
      <c r="P2044" s="37">
        <v>121365.61000000002</v>
      </c>
      <c r="Q2044" s="37">
        <v>121365.61000000002</v>
      </c>
      <c r="R2044" s="37">
        <v>121365.61000000002</v>
      </c>
      <c r="S2044" s="37">
        <v>121365.61000000002</v>
      </c>
    </row>
    <row r="2045" spans="2:19">
      <c r="B2045" s="6">
        <v>1975</v>
      </c>
      <c r="C2045" s="37">
        <v>135646.75</v>
      </c>
      <c r="D2045" s="37">
        <v>135646.75</v>
      </c>
      <c r="E2045" s="37">
        <v>135646.75</v>
      </c>
      <c r="F2045" s="37">
        <v>135646.75</v>
      </c>
      <c r="G2045" s="37">
        <v>135646.75</v>
      </c>
      <c r="H2045" s="37">
        <v>135646.75</v>
      </c>
      <c r="I2045" s="37">
        <v>135646.75</v>
      </c>
      <c r="J2045" s="37">
        <v>135646.75</v>
      </c>
      <c r="K2045" s="37">
        <v>135646.75</v>
      </c>
      <c r="L2045" s="37">
        <v>135646.75</v>
      </c>
      <c r="M2045" s="37">
        <v>135646.75</v>
      </c>
      <c r="N2045" s="37">
        <v>135646.75</v>
      </c>
      <c r="O2045" s="37">
        <v>133230.75</v>
      </c>
      <c r="P2045" s="37">
        <v>133230.75</v>
      </c>
      <c r="Q2045" s="37">
        <v>133230.75</v>
      </c>
      <c r="R2045" s="37">
        <v>133230.75</v>
      </c>
      <c r="S2045" s="37">
        <v>133230.75</v>
      </c>
    </row>
    <row r="2046" spans="2:19">
      <c r="B2046" s="6">
        <v>1974</v>
      </c>
      <c r="C2046" s="37">
        <v>95379.08</v>
      </c>
      <c r="D2046" s="37">
        <v>95379.08</v>
      </c>
      <c r="E2046" s="37">
        <v>95379.08</v>
      </c>
      <c r="F2046" s="37">
        <v>95379.08</v>
      </c>
      <c r="G2046" s="37">
        <v>95379.08</v>
      </c>
      <c r="H2046" s="37">
        <v>95379.08</v>
      </c>
      <c r="I2046" s="37">
        <v>95379.08</v>
      </c>
      <c r="J2046" s="37">
        <v>95379.08</v>
      </c>
      <c r="K2046" s="37">
        <v>95379.08</v>
      </c>
      <c r="L2046" s="37">
        <v>95379.08</v>
      </c>
      <c r="M2046" s="37">
        <v>95379.08</v>
      </c>
      <c r="N2046" s="37">
        <v>95379.08</v>
      </c>
      <c r="O2046" s="37">
        <v>95379.08</v>
      </c>
      <c r="P2046" s="37">
        <v>95379.08</v>
      </c>
      <c r="Q2046" s="37">
        <v>95379.08</v>
      </c>
      <c r="R2046" s="37">
        <v>95379.08</v>
      </c>
      <c r="S2046" s="37">
        <v>95379.08</v>
      </c>
    </row>
    <row r="2047" spans="2:19">
      <c r="B2047" s="6">
        <v>1973</v>
      </c>
      <c r="C2047" s="37">
        <v>117849.19</v>
      </c>
      <c r="D2047" s="37">
        <v>117849.19</v>
      </c>
      <c r="E2047" s="37">
        <v>117849.19</v>
      </c>
      <c r="F2047" s="37">
        <v>117849.19</v>
      </c>
      <c r="G2047" s="37">
        <v>117849.19</v>
      </c>
      <c r="H2047" s="37">
        <v>117849.19</v>
      </c>
      <c r="I2047" s="37">
        <v>117849.19</v>
      </c>
      <c r="J2047" s="37">
        <v>117849.19</v>
      </c>
      <c r="K2047" s="37">
        <v>117849.19</v>
      </c>
      <c r="L2047" s="37">
        <v>117849.19</v>
      </c>
      <c r="M2047" s="37">
        <v>117849.19</v>
      </c>
      <c r="N2047" s="37">
        <v>117849.19</v>
      </c>
      <c r="O2047" s="37">
        <v>117849.19</v>
      </c>
      <c r="P2047" s="37">
        <v>117849.19</v>
      </c>
      <c r="Q2047" s="37">
        <v>117849.19</v>
      </c>
      <c r="R2047" s="37">
        <v>116498.04000000001</v>
      </c>
      <c r="S2047" s="37">
        <v>116498.04000000001</v>
      </c>
    </row>
    <row r="2048" spans="2:19">
      <c r="B2048" s="6">
        <v>1972</v>
      </c>
      <c r="C2048" s="37">
        <v>191487.21</v>
      </c>
      <c r="D2048" s="37">
        <v>191487.21</v>
      </c>
      <c r="E2048" s="37">
        <v>191487.21</v>
      </c>
      <c r="F2048" s="37">
        <v>191487.21</v>
      </c>
      <c r="G2048" s="37">
        <v>191487.21</v>
      </c>
      <c r="H2048" s="37">
        <v>191487.21</v>
      </c>
      <c r="I2048" s="37">
        <v>191487.21</v>
      </c>
      <c r="J2048" s="37">
        <v>191487.21</v>
      </c>
      <c r="K2048" s="37">
        <v>191487.21</v>
      </c>
      <c r="L2048" s="37">
        <v>191487.21</v>
      </c>
      <c r="M2048" s="37">
        <v>191487.21</v>
      </c>
      <c r="N2048" s="37">
        <v>191487.21</v>
      </c>
      <c r="O2048" s="37">
        <v>191487.21</v>
      </c>
      <c r="P2048" s="37">
        <v>191487.21</v>
      </c>
      <c r="Q2048" s="37">
        <v>191487.21</v>
      </c>
      <c r="R2048" s="37">
        <v>191487.21</v>
      </c>
      <c r="S2048" s="37">
        <v>191487.21</v>
      </c>
    </row>
    <row r="2049" spans="2:19">
      <c r="B2049" s="6">
        <v>1971</v>
      </c>
      <c r="C2049" s="37">
        <v>72647.25</v>
      </c>
      <c r="D2049" s="37">
        <v>72647.25</v>
      </c>
      <c r="E2049" s="37">
        <v>72647.25</v>
      </c>
      <c r="F2049" s="37">
        <v>72647.25</v>
      </c>
      <c r="G2049" s="37">
        <v>72647.25</v>
      </c>
      <c r="H2049" s="37">
        <v>72647.25</v>
      </c>
      <c r="I2049" s="37">
        <v>72647.25</v>
      </c>
      <c r="J2049" s="37">
        <v>60834.36</v>
      </c>
      <c r="K2049" s="37">
        <v>60834.36</v>
      </c>
      <c r="L2049" s="37">
        <v>60834.36</v>
      </c>
      <c r="M2049" s="37">
        <v>60834.36</v>
      </c>
      <c r="N2049" s="37">
        <v>60834.36</v>
      </c>
      <c r="O2049" s="37">
        <v>60834.36</v>
      </c>
      <c r="P2049" s="37">
        <v>60834.36</v>
      </c>
      <c r="Q2049" s="37">
        <v>60834.36</v>
      </c>
      <c r="R2049" s="37">
        <v>60834.36</v>
      </c>
      <c r="S2049" s="37">
        <v>60834.36</v>
      </c>
    </row>
    <row r="2050" spans="2:19">
      <c r="B2050" s="6">
        <v>1970</v>
      </c>
      <c r="C2050" s="37">
        <v>192193.24000000002</v>
      </c>
      <c r="D2050" s="37">
        <v>192193.24000000002</v>
      </c>
      <c r="E2050" s="37">
        <v>191279.87000000002</v>
      </c>
      <c r="F2050" s="37">
        <v>191279.87000000002</v>
      </c>
      <c r="G2050" s="37">
        <v>191279.87000000002</v>
      </c>
      <c r="H2050" s="37">
        <v>188874.87000000002</v>
      </c>
      <c r="I2050" s="37">
        <v>188874.87000000002</v>
      </c>
      <c r="J2050" s="37">
        <v>188874.87000000002</v>
      </c>
      <c r="K2050" s="37">
        <v>188874.87000000002</v>
      </c>
      <c r="L2050" s="37">
        <v>188874.87000000002</v>
      </c>
      <c r="M2050" s="37">
        <v>188874.87000000002</v>
      </c>
      <c r="N2050" s="37">
        <v>176883.15000000002</v>
      </c>
      <c r="O2050" s="37">
        <v>169174.18</v>
      </c>
      <c r="P2050" s="37">
        <v>168745.89999999997</v>
      </c>
      <c r="Q2050" s="37">
        <v>168745.89999999997</v>
      </c>
      <c r="R2050" s="37">
        <v>168745.89999999997</v>
      </c>
      <c r="S2050" s="37">
        <v>168745.89999999997</v>
      </c>
    </row>
    <row r="2051" spans="2:19">
      <c r="B2051" s="6">
        <v>1969</v>
      </c>
      <c r="C2051" s="37">
        <v>51885.810000000005</v>
      </c>
      <c r="D2051" s="37">
        <v>51885.810000000005</v>
      </c>
      <c r="E2051" s="37">
        <v>51885.810000000005</v>
      </c>
      <c r="F2051" s="37">
        <v>51885.810000000005</v>
      </c>
      <c r="G2051" s="37">
        <v>51885.810000000005</v>
      </c>
      <c r="H2051" s="37">
        <v>51885.810000000005</v>
      </c>
      <c r="I2051" s="37">
        <v>51885.810000000005</v>
      </c>
      <c r="J2051" s="37">
        <v>51885.810000000005</v>
      </c>
      <c r="K2051" s="37">
        <v>51885.810000000005</v>
      </c>
      <c r="L2051" s="37">
        <v>51885.810000000005</v>
      </c>
      <c r="M2051" s="37">
        <v>51885.810000000005</v>
      </c>
      <c r="N2051" s="37">
        <v>51885.810000000005</v>
      </c>
      <c r="O2051" s="37">
        <v>51885.810000000005</v>
      </c>
      <c r="P2051" s="37">
        <v>51885.810000000005</v>
      </c>
      <c r="Q2051" s="37">
        <v>51885.810000000005</v>
      </c>
      <c r="R2051" s="37">
        <v>51885.810000000005</v>
      </c>
      <c r="S2051" s="37">
        <v>51885.810000000005</v>
      </c>
    </row>
    <row r="2052" spans="2:19">
      <c r="B2052" s="6">
        <v>1968</v>
      </c>
      <c r="C2052" s="37">
        <v>13207.69</v>
      </c>
      <c r="D2052" s="37">
        <v>13207.69</v>
      </c>
      <c r="E2052" s="37">
        <v>13207.69</v>
      </c>
      <c r="F2052" s="37">
        <v>13207.69</v>
      </c>
      <c r="G2052" s="37">
        <v>13207.69</v>
      </c>
      <c r="H2052" s="37">
        <v>13207.69</v>
      </c>
      <c r="I2052" s="37">
        <v>13207.69</v>
      </c>
      <c r="J2052" s="37">
        <v>13207.69</v>
      </c>
      <c r="K2052" s="37">
        <v>13207.69</v>
      </c>
      <c r="L2052" s="37">
        <v>13207.69</v>
      </c>
      <c r="M2052" s="37">
        <v>13207.69</v>
      </c>
      <c r="N2052" s="37">
        <v>13207.69</v>
      </c>
      <c r="O2052" s="37">
        <v>13207.69</v>
      </c>
      <c r="P2052" s="37">
        <v>13207.69</v>
      </c>
      <c r="Q2052" s="37">
        <v>13207.69</v>
      </c>
      <c r="R2052" s="37">
        <v>13207.69</v>
      </c>
      <c r="S2052" s="37">
        <v>13207.69</v>
      </c>
    </row>
    <row r="2053" spans="2:19">
      <c r="B2053" s="6">
        <v>1967</v>
      </c>
      <c r="C2053" s="37">
        <v>29199.37</v>
      </c>
      <c r="D2053" s="37">
        <v>29199.37</v>
      </c>
      <c r="E2053" s="37">
        <v>29199.37</v>
      </c>
      <c r="F2053" s="37">
        <v>29199.37</v>
      </c>
      <c r="G2053" s="37">
        <v>29199.37</v>
      </c>
      <c r="H2053" s="37">
        <v>29199.37</v>
      </c>
      <c r="I2053" s="37">
        <v>29199.37</v>
      </c>
      <c r="J2053" s="37">
        <v>29199.37</v>
      </c>
      <c r="K2053" s="37">
        <v>29199.37</v>
      </c>
      <c r="L2053" s="37">
        <v>29199.37</v>
      </c>
      <c r="M2053" s="37">
        <v>16714.37</v>
      </c>
      <c r="N2053" s="37">
        <v>16714.37</v>
      </c>
      <c r="O2053" s="37">
        <v>16714.37</v>
      </c>
      <c r="P2053" s="37">
        <v>16714.37</v>
      </c>
      <c r="Q2053" s="37">
        <v>16714.37</v>
      </c>
      <c r="R2053" s="37">
        <v>16714.37</v>
      </c>
      <c r="S2053" s="37">
        <v>16714.37</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27681.34</v>
      </c>
      <c r="D2055" s="37">
        <v>27681.34</v>
      </c>
      <c r="E2055" s="37">
        <v>27681.34</v>
      </c>
      <c r="F2055" s="37">
        <v>27681.34</v>
      </c>
      <c r="G2055" s="37">
        <v>26931.34</v>
      </c>
      <c r="H2055" s="37">
        <v>26931.34</v>
      </c>
      <c r="I2055" s="37">
        <v>26931.34</v>
      </c>
      <c r="J2055" s="37">
        <v>26931.34</v>
      </c>
      <c r="K2055" s="37">
        <v>26931.34</v>
      </c>
      <c r="L2055" s="37">
        <v>26931.34</v>
      </c>
      <c r="M2055" s="37">
        <v>26931.34</v>
      </c>
      <c r="N2055" s="37">
        <v>26931.34</v>
      </c>
      <c r="O2055" s="37">
        <v>26931.34</v>
      </c>
      <c r="P2055" s="37">
        <v>26931.34</v>
      </c>
      <c r="Q2055" s="37">
        <v>26931.34</v>
      </c>
      <c r="R2055" s="37">
        <v>26931.34</v>
      </c>
      <c r="S2055" s="37">
        <v>26931.34</v>
      </c>
    </row>
    <row r="2056" spans="2:19">
      <c r="B2056" s="6">
        <v>1964</v>
      </c>
      <c r="C2056" s="37">
        <v>10767.439999999999</v>
      </c>
      <c r="D2056" s="37">
        <v>10534.439999999999</v>
      </c>
      <c r="E2056" s="37">
        <v>10534.439999999999</v>
      </c>
      <c r="F2056" s="37">
        <v>10534.439999999999</v>
      </c>
      <c r="G2056" s="37">
        <v>10534.439999999999</v>
      </c>
      <c r="H2056" s="37">
        <v>10534.439999999999</v>
      </c>
      <c r="I2056" s="37">
        <v>10534.439999999999</v>
      </c>
      <c r="J2056" s="37">
        <v>10534.439999999999</v>
      </c>
      <c r="K2056" s="37">
        <v>10534.439999999999</v>
      </c>
      <c r="L2056" s="37">
        <v>10534.439999999999</v>
      </c>
      <c r="M2056" s="37">
        <v>10534.439999999999</v>
      </c>
      <c r="N2056" s="37">
        <v>10534.439999999999</v>
      </c>
      <c r="O2056" s="37">
        <v>10534.439999999999</v>
      </c>
      <c r="P2056" s="37">
        <v>10534.439999999999</v>
      </c>
      <c r="Q2056" s="37">
        <v>10534.439999999999</v>
      </c>
      <c r="R2056" s="37">
        <v>10534.439999999999</v>
      </c>
      <c r="S2056" s="37">
        <v>10534.439999999999</v>
      </c>
    </row>
    <row r="2057" spans="2:19">
      <c r="B2057" s="6">
        <v>1963</v>
      </c>
      <c r="C2057" s="37">
        <v>23540.78</v>
      </c>
      <c r="D2057" s="37">
        <v>23540.78</v>
      </c>
      <c r="E2057" s="37">
        <v>23540.78</v>
      </c>
      <c r="F2057" s="37">
        <v>23540.78</v>
      </c>
      <c r="G2057" s="37">
        <v>22090.12</v>
      </c>
      <c r="H2057" s="37">
        <v>22090.12</v>
      </c>
      <c r="I2057" s="37">
        <v>22090.12</v>
      </c>
      <c r="J2057" s="37">
        <v>22090.12</v>
      </c>
      <c r="K2057" s="37">
        <v>22090.12</v>
      </c>
      <c r="L2057" s="37">
        <v>21951.96</v>
      </c>
      <c r="M2057" s="37">
        <v>21951.96</v>
      </c>
      <c r="N2057" s="37">
        <v>21951.96</v>
      </c>
      <c r="O2057" s="37">
        <v>21951.96</v>
      </c>
      <c r="P2057" s="37">
        <v>21951.96</v>
      </c>
      <c r="Q2057" s="37">
        <v>21951.96</v>
      </c>
      <c r="R2057" s="37">
        <v>21951.96</v>
      </c>
      <c r="S2057" s="37">
        <v>21509.09</v>
      </c>
    </row>
    <row r="2058" spans="2:19">
      <c r="B2058" s="6">
        <v>1962</v>
      </c>
      <c r="C2058" s="37">
        <v>13170.88</v>
      </c>
      <c r="D2058" s="37">
        <v>13170.88</v>
      </c>
      <c r="E2058" s="37">
        <v>13170.88</v>
      </c>
      <c r="F2058" s="37">
        <v>13170.88</v>
      </c>
      <c r="G2058" s="37">
        <v>13170.88</v>
      </c>
      <c r="H2058" s="37">
        <v>13170.88</v>
      </c>
      <c r="I2058" s="37">
        <v>13170.88</v>
      </c>
      <c r="J2058" s="37">
        <v>13170.88</v>
      </c>
      <c r="K2058" s="37">
        <v>13170.88</v>
      </c>
      <c r="L2058" s="37">
        <v>13170.88</v>
      </c>
      <c r="M2058" s="37">
        <v>13170.88</v>
      </c>
      <c r="N2058" s="37">
        <v>13170.88</v>
      </c>
      <c r="O2058" s="37">
        <v>13170.88</v>
      </c>
      <c r="P2058" s="37">
        <v>13170.88</v>
      </c>
      <c r="Q2058" s="37">
        <v>13170.88</v>
      </c>
      <c r="R2058" s="37">
        <v>13170.88</v>
      </c>
      <c r="S2058" s="37">
        <v>13170.88</v>
      </c>
    </row>
    <row r="2059" spans="2:19">
      <c r="B2059" s="6">
        <v>1961</v>
      </c>
      <c r="C2059" s="37">
        <v>9244.16</v>
      </c>
      <c r="D2059" s="37">
        <v>9244.16</v>
      </c>
      <c r="E2059" s="37">
        <v>9244.16</v>
      </c>
      <c r="F2059" s="37">
        <v>9244.16</v>
      </c>
      <c r="G2059" s="37">
        <v>9244.16</v>
      </c>
      <c r="H2059" s="37">
        <v>9244.16</v>
      </c>
      <c r="I2059" s="37">
        <v>9244.16</v>
      </c>
      <c r="J2059" s="37">
        <v>9244.16</v>
      </c>
      <c r="K2059" s="37">
        <v>9244.16</v>
      </c>
      <c r="L2059" s="37">
        <v>9244.16</v>
      </c>
      <c r="M2059" s="37">
        <v>9244.16</v>
      </c>
      <c r="N2059" s="37">
        <v>9244.16</v>
      </c>
      <c r="O2059" s="37">
        <v>9244.16</v>
      </c>
      <c r="P2059" s="37">
        <v>9244.16</v>
      </c>
      <c r="Q2059" s="37">
        <v>9244.16</v>
      </c>
      <c r="R2059" s="37">
        <v>9244.16</v>
      </c>
      <c r="S2059" s="37">
        <v>9244.16</v>
      </c>
    </row>
    <row r="2060" spans="2:19">
      <c r="B2060" s="6">
        <v>1960</v>
      </c>
      <c r="C2060" s="37">
        <v>3134.22</v>
      </c>
      <c r="D2060" s="37">
        <v>3134.22</v>
      </c>
      <c r="E2060" s="37">
        <v>3134.22</v>
      </c>
      <c r="F2060" s="37">
        <v>3134.22</v>
      </c>
      <c r="G2060" s="37">
        <v>3134.22</v>
      </c>
      <c r="H2060" s="37">
        <v>3134.22</v>
      </c>
      <c r="I2060" s="37">
        <v>3134.22</v>
      </c>
      <c r="J2060" s="37">
        <v>3134.22</v>
      </c>
      <c r="K2060" s="37">
        <v>3134.22</v>
      </c>
      <c r="L2060" s="37">
        <v>3134.22</v>
      </c>
      <c r="M2060" s="37">
        <v>3134.22</v>
      </c>
      <c r="N2060" s="37">
        <v>3134.22</v>
      </c>
      <c r="O2060" s="37">
        <v>3134.22</v>
      </c>
      <c r="P2060" s="37">
        <v>3134.22</v>
      </c>
      <c r="Q2060" s="37">
        <v>3134.22</v>
      </c>
      <c r="R2060" s="37">
        <v>3134.22</v>
      </c>
      <c r="S2060" s="37">
        <v>3134.22</v>
      </c>
    </row>
    <row r="2061" spans="2:19">
      <c r="B2061" s="6">
        <v>1959</v>
      </c>
      <c r="C2061" s="37">
        <v>3988.08</v>
      </c>
      <c r="D2061" s="37">
        <v>3988.08</v>
      </c>
      <c r="E2061" s="37">
        <v>3988.08</v>
      </c>
      <c r="F2061" s="37">
        <v>3988.08</v>
      </c>
      <c r="G2061" s="37">
        <v>3988.08</v>
      </c>
      <c r="H2061" s="37">
        <v>3988.08</v>
      </c>
      <c r="I2061" s="37">
        <v>3988.08</v>
      </c>
      <c r="J2061" s="37">
        <v>3988.08</v>
      </c>
      <c r="K2061" s="37">
        <v>3988.08</v>
      </c>
      <c r="L2061" s="37">
        <v>3988.08</v>
      </c>
      <c r="M2061" s="37">
        <v>3988.08</v>
      </c>
      <c r="N2061" s="37">
        <v>3988.08</v>
      </c>
      <c r="O2061" s="37">
        <v>3988.08</v>
      </c>
      <c r="P2061" s="37">
        <v>3988.08</v>
      </c>
      <c r="Q2061" s="37">
        <v>3988.08</v>
      </c>
      <c r="R2061" s="37">
        <v>3988.08</v>
      </c>
      <c r="S2061" s="37">
        <v>3988.08</v>
      </c>
    </row>
    <row r="2062" spans="2:19">
      <c r="B2062" s="6">
        <v>1958</v>
      </c>
      <c r="C2062" s="37">
        <v>1421.39</v>
      </c>
      <c r="D2062" s="37">
        <v>1421.39</v>
      </c>
      <c r="E2062" s="37">
        <v>1421.39</v>
      </c>
      <c r="F2062" s="37">
        <v>1421.39</v>
      </c>
      <c r="G2062" s="37">
        <v>1421.39</v>
      </c>
      <c r="H2062" s="37">
        <v>1421.39</v>
      </c>
      <c r="I2062" s="37">
        <v>1421.39</v>
      </c>
      <c r="J2062" s="37">
        <v>1421.39</v>
      </c>
      <c r="K2062" s="37">
        <v>1421.39</v>
      </c>
      <c r="L2062" s="37">
        <v>1421.39</v>
      </c>
      <c r="M2062" s="37">
        <v>1421.39</v>
      </c>
      <c r="N2062" s="37">
        <v>1421.39</v>
      </c>
      <c r="O2062" s="37">
        <v>1421.39</v>
      </c>
      <c r="P2062" s="37">
        <v>1421.39</v>
      </c>
      <c r="Q2062" s="37">
        <v>1421.39</v>
      </c>
      <c r="R2062" s="37">
        <v>1421.39</v>
      </c>
      <c r="S2062" s="37">
        <v>1421.39</v>
      </c>
    </row>
    <row r="2063" spans="2:19">
      <c r="B2063" s="6">
        <v>1957</v>
      </c>
      <c r="C2063" s="37">
        <v>1227.0999999999999</v>
      </c>
      <c r="D2063" s="37">
        <v>1227.0999999999999</v>
      </c>
      <c r="E2063" s="37">
        <v>1227.0999999999999</v>
      </c>
      <c r="F2063" s="37">
        <v>1227.0999999999999</v>
      </c>
      <c r="G2063" s="37">
        <v>1227.0999999999999</v>
      </c>
      <c r="H2063" s="37">
        <v>1227.0999999999999</v>
      </c>
      <c r="I2063" s="37">
        <v>1227.0999999999999</v>
      </c>
      <c r="J2063" s="37">
        <v>1227.0999999999999</v>
      </c>
      <c r="K2063" s="37">
        <v>1227.0999999999999</v>
      </c>
      <c r="L2063" s="37">
        <v>1227.0999999999999</v>
      </c>
      <c r="M2063" s="37">
        <v>1227.0999999999999</v>
      </c>
      <c r="N2063" s="37">
        <v>1227.0999999999999</v>
      </c>
      <c r="O2063" s="37">
        <v>1227.0999999999999</v>
      </c>
      <c r="P2063" s="37">
        <v>1227.0999999999999</v>
      </c>
      <c r="Q2063" s="37">
        <v>1227.0999999999999</v>
      </c>
      <c r="R2063" s="37">
        <v>1227.0999999999999</v>
      </c>
      <c r="S2063" s="37">
        <v>1227.0999999999999</v>
      </c>
    </row>
    <row r="2064" spans="2:19">
      <c r="B2064" s="6">
        <v>1956</v>
      </c>
      <c r="C2064" s="37">
        <v>1554.33</v>
      </c>
      <c r="D2064" s="37">
        <v>1554.33</v>
      </c>
      <c r="E2064" s="37">
        <v>1554.33</v>
      </c>
      <c r="F2064" s="37">
        <v>1554.33</v>
      </c>
      <c r="G2064" s="37">
        <v>1554.33</v>
      </c>
      <c r="H2064" s="37">
        <v>1554.33</v>
      </c>
      <c r="I2064" s="37">
        <v>1554.33</v>
      </c>
      <c r="J2064" s="37">
        <v>1554.33</v>
      </c>
      <c r="K2064" s="37">
        <v>1554.33</v>
      </c>
      <c r="L2064" s="37">
        <v>1554.33</v>
      </c>
      <c r="M2064" s="37">
        <v>1554.33</v>
      </c>
      <c r="N2064" s="37">
        <v>1554.33</v>
      </c>
      <c r="O2064" s="37">
        <v>1554.33</v>
      </c>
      <c r="P2064" s="37">
        <v>1554.33</v>
      </c>
      <c r="Q2064" s="37">
        <v>1554.33</v>
      </c>
      <c r="R2064" s="37">
        <v>1554.33</v>
      </c>
      <c r="S2064" s="37">
        <v>1554.33</v>
      </c>
    </row>
    <row r="2065" spans="2:19">
      <c r="B2065" s="6">
        <v>1955</v>
      </c>
      <c r="C2065" s="37">
        <v>347.68</v>
      </c>
      <c r="D2065" s="37">
        <v>347.68</v>
      </c>
      <c r="E2065" s="37">
        <v>347.68</v>
      </c>
      <c r="F2065" s="37">
        <v>347.68</v>
      </c>
      <c r="G2065" s="37">
        <v>347.68</v>
      </c>
      <c r="H2065" s="37">
        <v>347.68</v>
      </c>
      <c r="I2065" s="37">
        <v>347.68</v>
      </c>
      <c r="J2065" s="37">
        <v>347.68</v>
      </c>
      <c r="K2065" s="37">
        <v>347.68</v>
      </c>
      <c r="L2065" s="37">
        <v>347.68</v>
      </c>
      <c r="M2065" s="37">
        <v>347.68</v>
      </c>
      <c r="N2065" s="37">
        <v>347.68</v>
      </c>
      <c r="O2065" s="37">
        <v>347.68</v>
      </c>
      <c r="P2065" s="37">
        <v>347.68</v>
      </c>
      <c r="Q2065" s="37">
        <v>347.68</v>
      </c>
      <c r="R2065" s="37">
        <v>347.68</v>
      </c>
      <c r="S2065" s="37">
        <v>347.68</v>
      </c>
    </row>
    <row r="2066" spans="2:19">
      <c r="B2066" s="6">
        <v>1954</v>
      </c>
      <c r="C2066" s="37">
        <v>1288.46</v>
      </c>
      <c r="D2066" s="37">
        <v>1288.46</v>
      </c>
      <c r="E2066" s="37">
        <v>1288.46</v>
      </c>
      <c r="F2066" s="37">
        <v>1288.46</v>
      </c>
      <c r="G2066" s="37">
        <v>1288.46</v>
      </c>
      <c r="H2066" s="37">
        <v>1288.46</v>
      </c>
      <c r="I2066" s="37">
        <v>1288.46</v>
      </c>
      <c r="J2066" s="37">
        <v>1288.46</v>
      </c>
      <c r="K2066" s="37">
        <v>1288.46</v>
      </c>
      <c r="L2066" s="37">
        <v>1288.46</v>
      </c>
      <c r="M2066" s="37">
        <v>1288.46</v>
      </c>
      <c r="N2066" s="37">
        <v>1288.46</v>
      </c>
      <c r="O2066" s="37">
        <v>1288.46</v>
      </c>
      <c r="P2066" s="37">
        <v>1288.46</v>
      </c>
      <c r="Q2066" s="37">
        <v>1288.46</v>
      </c>
      <c r="R2066" s="37">
        <v>1288.46</v>
      </c>
      <c r="S2066" s="37">
        <v>1288.46</v>
      </c>
    </row>
    <row r="2067" spans="2:19">
      <c r="B2067" s="6">
        <v>1953</v>
      </c>
      <c r="C2067" s="37">
        <v>777.16</v>
      </c>
      <c r="D2067" s="37">
        <v>777.16</v>
      </c>
      <c r="E2067" s="37">
        <v>777.16</v>
      </c>
      <c r="F2067" s="37">
        <v>777.16</v>
      </c>
      <c r="G2067" s="37">
        <v>777.16</v>
      </c>
      <c r="H2067" s="37">
        <v>777.16</v>
      </c>
      <c r="I2067" s="37">
        <v>777.16</v>
      </c>
      <c r="J2067" s="37">
        <v>777.16</v>
      </c>
      <c r="K2067" s="37">
        <v>777.16</v>
      </c>
      <c r="L2067" s="37">
        <v>777.16</v>
      </c>
      <c r="M2067" s="37">
        <v>777.16</v>
      </c>
      <c r="N2067" s="37">
        <v>777.16</v>
      </c>
      <c r="O2067" s="37">
        <v>777.16</v>
      </c>
      <c r="P2067" s="37">
        <v>777.16</v>
      </c>
      <c r="Q2067" s="37">
        <v>777.16</v>
      </c>
      <c r="R2067" s="37">
        <v>777.16</v>
      </c>
      <c r="S2067" s="37">
        <v>777.16</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1288.46</v>
      </c>
      <c r="D2069" s="37">
        <v>1288.46</v>
      </c>
      <c r="E2069" s="37">
        <v>1288.46</v>
      </c>
      <c r="F2069" s="37">
        <v>1288.46</v>
      </c>
      <c r="G2069" s="37">
        <v>1288.46</v>
      </c>
      <c r="H2069" s="37">
        <v>1288.46</v>
      </c>
      <c r="I2069" s="37">
        <v>1288.46</v>
      </c>
      <c r="J2069" s="37">
        <v>1288.46</v>
      </c>
      <c r="K2069" s="37">
        <v>1288.46</v>
      </c>
      <c r="L2069" s="37">
        <v>1288.46</v>
      </c>
      <c r="M2069" s="37">
        <v>1288.46</v>
      </c>
      <c r="N2069" s="37">
        <v>1288.46</v>
      </c>
      <c r="O2069" s="37">
        <v>1288.46</v>
      </c>
      <c r="P2069" s="37">
        <v>1288.46</v>
      </c>
      <c r="Q2069" s="37">
        <v>1288.46</v>
      </c>
      <c r="R2069" s="37">
        <v>1288.46</v>
      </c>
      <c r="S2069" s="37">
        <v>1288.46</v>
      </c>
    </row>
    <row r="2070" spans="2:19">
      <c r="B2070" s="6">
        <v>1950</v>
      </c>
      <c r="C2070" s="37">
        <v>1012.36</v>
      </c>
      <c r="D2070" s="37">
        <v>1012.36</v>
      </c>
      <c r="E2070" s="37">
        <v>1012.36</v>
      </c>
      <c r="F2070" s="37">
        <v>1012.36</v>
      </c>
      <c r="G2070" s="37">
        <v>1012.36</v>
      </c>
      <c r="H2070" s="37">
        <v>1012.36</v>
      </c>
      <c r="I2070" s="37">
        <v>1012.36</v>
      </c>
      <c r="J2070" s="37">
        <v>1012.36</v>
      </c>
      <c r="K2070" s="37">
        <v>1012.36</v>
      </c>
      <c r="L2070" s="37">
        <v>1012.36</v>
      </c>
      <c r="M2070" s="37">
        <v>1012.36</v>
      </c>
      <c r="N2070" s="37">
        <v>1012.36</v>
      </c>
      <c r="O2070" s="37">
        <v>1012.36</v>
      </c>
      <c r="P2070" s="37">
        <v>1012.36</v>
      </c>
      <c r="Q2070" s="37">
        <v>1012.36</v>
      </c>
      <c r="R2070" s="37">
        <v>1012.36</v>
      </c>
      <c r="S2070" s="37">
        <v>1012.36</v>
      </c>
    </row>
    <row r="2071" spans="2:19">
      <c r="B2071" s="6">
        <v>1949</v>
      </c>
      <c r="C2071" s="37">
        <v>1037.92</v>
      </c>
      <c r="D2071" s="37">
        <v>928.92</v>
      </c>
      <c r="E2071" s="37">
        <v>928.92</v>
      </c>
      <c r="F2071" s="37">
        <v>928.92</v>
      </c>
      <c r="G2071" s="37">
        <v>928.92</v>
      </c>
      <c r="H2071" s="37">
        <v>928.92</v>
      </c>
      <c r="I2071" s="37">
        <v>928.92</v>
      </c>
      <c r="J2071" s="37">
        <v>928.92</v>
      </c>
      <c r="K2071" s="37">
        <v>928.92</v>
      </c>
      <c r="L2071" s="37">
        <v>928.92</v>
      </c>
      <c r="M2071" s="37">
        <v>928.92</v>
      </c>
      <c r="N2071" s="37">
        <v>928.92</v>
      </c>
      <c r="O2071" s="37">
        <v>928.92</v>
      </c>
      <c r="P2071" s="37">
        <v>928.92</v>
      </c>
      <c r="Q2071" s="37">
        <v>928.92</v>
      </c>
      <c r="R2071" s="37">
        <v>928.92</v>
      </c>
      <c r="S2071" s="37">
        <v>928.92</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4072083.6700000004</v>
      </c>
      <c r="D2091" s="8">
        <f>SUM(D2013:D2090)</f>
        <v>4110841.1700000004</v>
      </c>
      <c r="E2091" s="8">
        <f>SUM(E2012:E2090)</f>
        <v>4116532.7399999998</v>
      </c>
      <c r="F2091" s="8">
        <f>SUM(F2011:F2090)</f>
        <v>4189444.5800000005</v>
      </c>
      <c r="G2091" s="8">
        <f>SUM(G2010:G2090)</f>
        <v>4223457.7599999988</v>
      </c>
      <c r="H2091" s="8">
        <f>SUM(H2004:H2090)</f>
        <v>4261299.2299999986</v>
      </c>
      <c r="I2091" s="8">
        <f>SUM(I2004:I2090)</f>
        <v>4307639.8699999992</v>
      </c>
      <c r="J2091" s="8">
        <f t="shared" ref="J2091" si="39">SUM(J2004:J2090)</f>
        <v>4382820.2599999988</v>
      </c>
      <c r="K2091" s="8">
        <f>SUM(K2004:K2090)</f>
        <v>4388769.3399999989</v>
      </c>
      <c r="L2091" s="8">
        <f t="shared" ref="L2091" si="40">SUM(L2004:L2090)</f>
        <v>4431377.0299999993</v>
      </c>
      <c r="M2091" s="8">
        <f>SUM(M2004:M2090)</f>
        <v>4478075.7399999993</v>
      </c>
      <c r="N2091" s="11">
        <f>SUM(N1999:N2090)</f>
        <v>4530463.47</v>
      </c>
      <c r="O2091" s="11">
        <f>SUM(O1999:O2090)</f>
        <v>4532900.5399999991</v>
      </c>
      <c r="P2091" s="11">
        <f>SUM(P1999:P2090)</f>
        <v>4536492.8299999991</v>
      </c>
      <c r="Q2091" s="11">
        <f>SUM(Q1999:Q2090)</f>
        <v>4585344.04</v>
      </c>
      <c r="R2091" s="11">
        <f>SUM(R1998:R2090)</f>
        <v>4678633.58</v>
      </c>
      <c r="S2091" s="11">
        <f>SUM(S1998:S2090)</f>
        <v>4743626.99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4649.7700000000004</v>
      </c>
      <c r="F2107" s="37">
        <v>4649.7700000000004</v>
      </c>
      <c r="G2107" s="37">
        <v>4649.7700000000004</v>
      </c>
      <c r="H2107" s="37">
        <v>4649.7700000000004</v>
      </c>
      <c r="I2107" s="37">
        <v>4649.7700000000004</v>
      </c>
      <c r="J2107" s="37">
        <v>4649.7700000000004</v>
      </c>
      <c r="K2107" s="37">
        <v>4649.7700000000004</v>
      </c>
      <c r="L2107" s="37">
        <v>4649.7700000000004</v>
      </c>
      <c r="M2107" s="37">
        <v>4649.7700000000004</v>
      </c>
      <c r="N2107" s="37">
        <v>4649.7700000000004</v>
      </c>
      <c r="O2107" s="37">
        <v>4649.7700000000004</v>
      </c>
      <c r="P2107" s="37">
        <v>4649.7700000000004</v>
      </c>
      <c r="Q2107" s="37">
        <v>4649.7700000000004</v>
      </c>
      <c r="R2107" s="37">
        <v>4649.7700000000004</v>
      </c>
      <c r="S2107" s="37">
        <v>4649.7700000000004</v>
      </c>
    </row>
    <row r="2108" spans="1:19">
      <c r="B2108" s="6">
        <v>2007</v>
      </c>
      <c r="C2108" s="36"/>
      <c r="D2108" s="37">
        <v>0</v>
      </c>
      <c r="E2108" s="37">
        <v>0</v>
      </c>
      <c r="F2108" s="37">
        <v>0</v>
      </c>
      <c r="G2108" s="37">
        <v>0</v>
      </c>
      <c r="H2108" s="37">
        <v>0</v>
      </c>
      <c r="I2108" s="37">
        <v>0</v>
      </c>
      <c r="J2108" s="37">
        <v>0</v>
      </c>
      <c r="K2108" s="37"/>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1124.5999999999999</v>
      </c>
      <c r="D2121" s="37">
        <v>1124.5999999999999</v>
      </c>
      <c r="E2121" s="37">
        <v>1124.5999999999999</v>
      </c>
      <c r="F2121" s="37">
        <v>1124.5999999999999</v>
      </c>
      <c r="G2121" s="37">
        <v>1124.5999999999999</v>
      </c>
      <c r="H2121" s="37">
        <v>1124.5999999999999</v>
      </c>
      <c r="I2121" s="37">
        <v>1124.5999999999999</v>
      </c>
      <c r="J2121" s="37">
        <v>1124.5999999999999</v>
      </c>
      <c r="K2121" s="37">
        <v>1124.5999999999999</v>
      </c>
      <c r="L2121" s="37">
        <v>1124.5999999999999</v>
      </c>
      <c r="M2121" s="37">
        <v>1124.5999999999999</v>
      </c>
      <c r="N2121" s="37">
        <v>1124.5999999999999</v>
      </c>
      <c r="O2121" s="37">
        <v>1124.5999999999999</v>
      </c>
      <c r="P2121" s="37">
        <v>1124.5999999999999</v>
      </c>
      <c r="Q2121" s="37">
        <v>1124.5999999999999</v>
      </c>
      <c r="R2121" s="37">
        <v>1124.5999999999999</v>
      </c>
      <c r="S2121" s="37">
        <v>1124.5999999999999</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10926.34</v>
      </c>
      <c r="D2139" s="37">
        <v>10926.34</v>
      </c>
      <c r="E2139" s="37">
        <v>10926.34</v>
      </c>
      <c r="F2139" s="37">
        <v>10926.34</v>
      </c>
      <c r="G2139" s="37">
        <v>10926.34</v>
      </c>
      <c r="H2139" s="37">
        <v>10926.34</v>
      </c>
      <c r="I2139" s="37">
        <v>10926.34</v>
      </c>
      <c r="J2139" s="37">
        <v>10926.34</v>
      </c>
      <c r="K2139" s="37">
        <v>10926.34</v>
      </c>
      <c r="L2139" s="37">
        <v>10926.34</v>
      </c>
      <c r="M2139" s="37">
        <v>10926.34</v>
      </c>
      <c r="N2139" s="37">
        <v>10926.34</v>
      </c>
      <c r="O2139" s="37">
        <v>10926.34</v>
      </c>
      <c r="P2139" s="37">
        <v>10926.34</v>
      </c>
      <c r="Q2139" s="37">
        <v>10926.34</v>
      </c>
      <c r="R2139" s="37">
        <v>10926.34</v>
      </c>
      <c r="S2139" s="37">
        <v>10926.34</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2865.15</v>
      </c>
      <c r="D2141" s="37">
        <v>2865.15</v>
      </c>
      <c r="E2141" s="37">
        <v>2865.15</v>
      </c>
      <c r="F2141" s="37">
        <v>2865.15</v>
      </c>
      <c r="G2141" s="37">
        <v>2865.15</v>
      </c>
      <c r="H2141" s="37">
        <v>2865.15</v>
      </c>
      <c r="I2141" s="37">
        <v>2865.15</v>
      </c>
      <c r="J2141" s="37">
        <v>2865.15</v>
      </c>
      <c r="K2141" s="37">
        <v>2865.15</v>
      </c>
      <c r="L2141" s="37">
        <v>2865.15</v>
      </c>
      <c r="M2141" s="37">
        <v>2865.15</v>
      </c>
      <c r="N2141" s="37">
        <v>2865.15</v>
      </c>
      <c r="O2141" s="37">
        <v>2865.15</v>
      </c>
      <c r="P2141" s="37">
        <v>2865.15</v>
      </c>
      <c r="Q2141" s="37">
        <v>2865.15</v>
      </c>
      <c r="R2141" s="37">
        <v>2865.15</v>
      </c>
      <c r="S2141" s="37">
        <v>2865.15</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2392.27</v>
      </c>
      <c r="D2143" s="37">
        <v>2392.27</v>
      </c>
      <c r="E2143" s="37">
        <v>2392.27</v>
      </c>
      <c r="F2143" s="37">
        <v>2392.27</v>
      </c>
      <c r="G2143" s="37">
        <v>2392.27</v>
      </c>
      <c r="H2143" s="37">
        <v>2392.27</v>
      </c>
      <c r="I2143" s="37">
        <v>2392.27</v>
      </c>
      <c r="J2143" s="37">
        <v>2392.27</v>
      </c>
      <c r="K2143" s="37">
        <v>2392.27</v>
      </c>
      <c r="L2143" s="37">
        <v>2392.27</v>
      </c>
      <c r="M2143" s="37">
        <v>2392.27</v>
      </c>
      <c r="N2143" s="37">
        <v>2392.27</v>
      </c>
      <c r="O2143" s="37">
        <v>2392.27</v>
      </c>
      <c r="P2143" s="37">
        <v>2392.27</v>
      </c>
      <c r="Q2143" s="37">
        <v>2392.27</v>
      </c>
      <c r="R2143" s="37">
        <v>2392.27</v>
      </c>
      <c r="S2143" s="37">
        <v>2392.27</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5030.87</v>
      </c>
      <c r="D2147" s="37">
        <v>5030.87</v>
      </c>
      <c r="E2147" s="37">
        <v>5030.87</v>
      </c>
      <c r="F2147" s="37">
        <v>5030.87</v>
      </c>
      <c r="G2147" s="37">
        <v>5030.87</v>
      </c>
      <c r="H2147" s="37">
        <v>5030.87</v>
      </c>
      <c r="I2147" s="37">
        <v>5030.87</v>
      </c>
      <c r="J2147" s="37">
        <v>5030.87</v>
      </c>
      <c r="K2147" s="37">
        <v>5030.87</v>
      </c>
      <c r="L2147" s="37">
        <v>5030.87</v>
      </c>
      <c r="M2147" s="37">
        <v>5030.87</v>
      </c>
      <c r="N2147" s="37">
        <v>5030.87</v>
      </c>
      <c r="O2147" s="37">
        <v>5030.87</v>
      </c>
      <c r="P2147" s="37">
        <v>5030.87</v>
      </c>
      <c r="Q2147" s="37">
        <v>5030.87</v>
      </c>
      <c r="R2147" s="37">
        <v>5030.87</v>
      </c>
      <c r="S2147" s="37">
        <v>5030.87</v>
      </c>
    </row>
    <row r="2148" spans="2:19">
      <c r="B2148" s="6">
        <v>1967</v>
      </c>
      <c r="C2148" s="37">
        <v>22230.27</v>
      </c>
      <c r="D2148" s="37">
        <v>22230.27</v>
      </c>
      <c r="E2148" s="37">
        <v>22230.27</v>
      </c>
      <c r="F2148" s="37">
        <v>22230.27</v>
      </c>
      <c r="G2148" s="37">
        <v>20993.51</v>
      </c>
      <c r="H2148" s="37">
        <v>20993.51</v>
      </c>
      <c r="I2148" s="37">
        <v>20993.51</v>
      </c>
      <c r="J2148" s="37">
        <v>20993.51</v>
      </c>
      <c r="K2148" s="37">
        <v>20993.51</v>
      </c>
      <c r="L2148" s="37">
        <v>20993.51</v>
      </c>
      <c r="M2148" s="37">
        <v>20993.51</v>
      </c>
      <c r="N2148" s="37">
        <v>20993.51</v>
      </c>
      <c r="O2148" s="37">
        <v>20993.51</v>
      </c>
      <c r="P2148" s="37">
        <v>20993.51</v>
      </c>
      <c r="Q2148" s="37">
        <v>20993.51</v>
      </c>
      <c r="R2148" s="37">
        <v>20993.51</v>
      </c>
      <c r="S2148" s="37">
        <v>20993.51</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3798.7200000000003</v>
      </c>
      <c r="D2152" s="37">
        <v>3798.7200000000003</v>
      </c>
      <c r="E2152" s="37">
        <v>2715.56</v>
      </c>
      <c r="F2152" s="37">
        <v>1124.8399999999999</v>
      </c>
      <c r="G2152" s="37">
        <v>568.66</v>
      </c>
      <c r="H2152" s="37">
        <v>568.66</v>
      </c>
      <c r="I2152" s="37">
        <v>568.66</v>
      </c>
      <c r="J2152" s="37">
        <v>568.66</v>
      </c>
      <c r="K2152" s="37">
        <v>568.66</v>
      </c>
      <c r="L2152" s="37">
        <v>568.66</v>
      </c>
      <c r="M2152" s="37">
        <v>568.66</v>
      </c>
      <c r="N2152" s="37">
        <v>568.66</v>
      </c>
      <c r="O2152" s="37">
        <v>568.66</v>
      </c>
      <c r="P2152" s="37">
        <v>568.66</v>
      </c>
      <c r="Q2152" s="37">
        <v>568.66</v>
      </c>
      <c r="R2152" s="37">
        <v>568.66</v>
      </c>
      <c r="S2152" s="37">
        <v>568.66</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48368.22</v>
      </c>
      <c r="D2186" s="8">
        <f>SUM(D2108:D2185)</f>
        <v>48368.22</v>
      </c>
      <c r="E2186" s="8">
        <f>SUM(E2107:E2185)</f>
        <v>51934.83</v>
      </c>
      <c r="F2186" s="8">
        <f>SUM(F2106:F2185)</f>
        <v>50344.11</v>
      </c>
      <c r="G2186" s="8">
        <f>SUM(G2105:G2185)</f>
        <v>48551.17</v>
      </c>
      <c r="H2186" s="8">
        <f>SUM(H2099:H2185)</f>
        <v>48551.17</v>
      </c>
      <c r="I2186" s="8">
        <f>SUM(I2099:I2185)</f>
        <v>48551.17</v>
      </c>
      <c r="J2186" s="8">
        <f t="shared" ref="J2186" si="41">SUM(J2099:J2185)</f>
        <v>48551.17</v>
      </c>
      <c r="K2186" s="8">
        <f>SUM(K2099:K2185)</f>
        <v>48551.17</v>
      </c>
      <c r="L2186" s="8">
        <f t="shared" ref="L2186" si="42">SUM(L2099:L2185)</f>
        <v>48551.17</v>
      </c>
      <c r="M2186" s="8">
        <f>SUM(M2099:M2185)</f>
        <v>48551.17</v>
      </c>
      <c r="N2186" s="11">
        <f>SUM(N2094:N2185)</f>
        <v>48551.17</v>
      </c>
      <c r="O2186" s="11">
        <f>SUM(O2094:O2185)</f>
        <v>48551.17</v>
      </c>
      <c r="P2186" s="11">
        <f>SUM(P2094:P2185)</f>
        <v>48551.17</v>
      </c>
      <c r="Q2186" s="11">
        <f>SUM(Q2094:Q2185)</f>
        <v>48551.17</v>
      </c>
      <c r="R2186" s="11">
        <f>SUM(R2093:R2185)</f>
        <v>48551.17</v>
      </c>
      <c r="S2186" s="11">
        <f>SUM(S2093:S2185)</f>
        <v>48551.17</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77837.25</v>
      </c>
    </row>
    <row r="2284" spans="1:19">
      <c r="A2284" s="38"/>
      <c r="B2284" s="6">
        <v>2021</v>
      </c>
      <c r="C2284" s="36"/>
      <c r="D2284" s="36"/>
      <c r="E2284" s="36"/>
      <c r="F2284" s="36"/>
      <c r="G2284" s="36"/>
      <c r="H2284" s="36"/>
      <c r="I2284" s="36"/>
      <c r="J2284" s="36"/>
      <c r="K2284" s="36"/>
      <c r="L2284" s="36"/>
      <c r="M2284" s="36"/>
      <c r="N2284" s="36"/>
      <c r="O2284" s="36"/>
      <c r="P2284" s="36"/>
      <c r="Q2284" s="36"/>
      <c r="R2284" s="37">
        <v>20643.2</v>
      </c>
      <c r="S2284" s="37">
        <v>20643.2</v>
      </c>
    </row>
    <row r="2285" spans="1:19">
      <c r="B2285" s="6">
        <v>2020</v>
      </c>
      <c r="C2285" s="36"/>
      <c r="D2285" s="36"/>
      <c r="E2285" s="36"/>
      <c r="F2285" s="36"/>
      <c r="G2285" s="36"/>
      <c r="H2285" s="36"/>
      <c r="I2285" s="36"/>
      <c r="J2285" s="36"/>
      <c r="K2285" s="36"/>
      <c r="L2285" s="36"/>
      <c r="M2285" s="36"/>
      <c r="N2285" s="36"/>
      <c r="O2285" s="36"/>
      <c r="P2285" s="36"/>
      <c r="Q2285" s="37">
        <v>46048.92</v>
      </c>
      <c r="R2285" s="37">
        <v>46048.92</v>
      </c>
      <c r="S2285" s="37">
        <v>46048.92</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47216.87</v>
      </c>
      <c r="M2290" s="37">
        <v>47216.87</v>
      </c>
      <c r="N2290" s="37">
        <v>47216.87</v>
      </c>
      <c r="O2290" s="37">
        <v>47216.87</v>
      </c>
      <c r="P2290" s="37">
        <v>47216.87</v>
      </c>
      <c r="Q2290" s="37">
        <v>47216.87</v>
      </c>
      <c r="R2290" s="37">
        <v>47216.87</v>
      </c>
      <c r="S2290" s="37">
        <v>47216.87</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58593.05</v>
      </c>
      <c r="K2292" s="37">
        <v>58593.05</v>
      </c>
      <c r="L2292" s="37">
        <v>58593.05</v>
      </c>
      <c r="M2292" s="37">
        <v>58593.05</v>
      </c>
      <c r="N2292" s="37">
        <v>58593.05</v>
      </c>
      <c r="O2292" s="37">
        <v>58593.05</v>
      </c>
      <c r="P2292" s="37">
        <v>58593.05</v>
      </c>
      <c r="Q2292" s="37">
        <v>58593.05</v>
      </c>
      <c r="R2292" s="37">
        <v>58593.05</v>
      </c>
      <c r="S2292" s="37">
        <v>58593.05</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71758.63</v>
      </c>
      <c r="H2295" s="37">
        <v>71758.63</v>
      </c>
      <c r="I2295" s="37">
        <v>71758.63</v>
      </c>
      <c r="J2295" s="37">
        <v>71758.63</v>
      </c>
      <c r="K2295" s="37">
        <v>71758.63</v>
      </c>
      <c r="L2295" s="37">
        <v>71758.63</v>
      </c>
      <c r="M2295" s="37">
        <v>71758.63</v>
      </c>
      <c r="N2295" s="37">
        <v>71758.63</v>
      </c>
      <c r="O2295" s="37">
        <v>71758.63</v>
      </c>
      <c r="P2295" s="37">
        <v>71758.63</v>
      </c>
      <c r="Q2295" s="37">
        <v>71758.63</v>
      </c>
      <c r="R2295" s="37">
        <v>71758.63</v>
      </c>
      <c r="S2295" s="37">
        <v>71758.63</v>
      </c>
    </row>
    <row r="2296" spans="2:19">
      <c r="B2296" s="6">
        <v>2009</v>
      </c>
      <c r="C2296" s="36"/>
      <c r="D2296" s="36"/>
      <c r="E2296" s="36"/>
      <c r="F2296" s="37">
        <v>39131.89</v>
      </c>
      <c r="G2296" s="37">
        <v>39949.99</v>
      </c>
      <c r="H2296" s="37">
        <v>39949.99</v>
      </c>
      <c r="I2296" s="37">
        <v>39949.99</v>
      </c>
      <c r="J2296" s="37">
        <v>39949.99</v>
      </c>
      <c r="K2296" s="37">
        <v>39949.99</v>
      </c>
      <c r="L2296" s="37">
        <v>39949.99</v>
      </c>
      <c r="M2296" s="37">
        <v>39949.99</v>
      </c>
      <c r="N2296" s="37">
        <v>39949.99</v>
      </c>
      <c r="O2296" s="37">
        <v>39949.99</v>
      </c>
      <c r="P2296" s="37">
        <v>39949.99</v>
      </c>
      <c r="Q2296" s="37">
        <v>39949.99</v>
      </c>
      <c r="R2296" s="37">
        <v>39949.99</v>
      </c>
      <c r="S2296" s="37">
        <v>39949.99</v>
      </c>
    </row>
    <row r="2297" spans="2:19">
      <c r="B2297" s="6">
        <v>2008</v>
      </c>
      <c r="C2297" s="36"/>
      <c r="D2297" s="36"/>
      <c r="E2297" s="37">
        <v>59463.58</v>
      </c>
      <c r="F2297" s="37">
        <v>60395.040000000001</v>
      </c>
      <c r="G2297" s="37">
        <v>60395.040000000001</v>
      </c>
      <c r="H2297" s="37">
        <v>60395.040000000001</v>
      </c>
      <c r="I2297" s="37">
        <v>60395.040000000001</v>
      </c>
      <c r="J2297" s="37">
        <v>60395.040000000001</v>
      </c>
      <c r="K2297" s="37">
        <v>60395.040000000001</v>
      </c>
      <c r="L2297" s="37">
        <v>60395.040000000001</v>
      </c>
      <c r="M2297" s="37">
        <v>60395.040000000001</v>
      </c>
      <c r="N2297" s="37">
        <v>60395.040000000001</v>
      </c>
      <c r="O2297" s="37">
        <v>60395.040000000001</v>
      </c>
      <c r="P2297" s="37">
        <v>60395.040000000001</v>
      </c>
      <c r="Q2297" s="37">
        <v>60395.040000000001</v>
      </c>
      <c r="R2297" s="37">
        <v>60395.040000000001</v>
      </c>
      <c r="S2297" s="37">
        <v>60395.040000000001</v>
      </c>
    </row>
    <row r="2298" spans="2:19">
      <c r="B2298" s="6">
        <v>2007</v>
      </c>
      <c r="C2298" s="36"/>
      <c r="D2298" s="37">
        <v>61499.31</v>
      </c>
      <c r="E2298" s="37">
        <v>61499.31</v>
      </c>
      <c r="F2298" s="37">
        <v>61499.31</v>
      </c>
      <c r="G2298" s="37">
        <v>61499.31</v>
      </c>
      <c r="H2298" s="37">
        <v>61499.31</v>
      </c>
      <c r="I2298" s="37">
        <v>61499.31</v>
      </c>
      <c r="J2298" s="37">
        <v>61499.31</v>
      </c>
      <c r="K2298" s="37">
        <v>61499.31</v>
      </c>
      <c r="L2298" s="37">
        <v>61499.31</v>
      </c>
      <c r="M2298" s="37">
        <v>61499.31</v>
      </c>
      <c r="N2298" s="37">
        <v>61499.31</v>
      </c>
      <c r="O2298" s="37">
        <v>61499.31</v>
      </c>
      <c r="P2298" s="37">
        <v>61499.31</v>
      </c>
      <c r="Q2298" s="37">
        <v>61499.31</v>
      </c>
      <c r="R2298" s="37">
        <v>61499.31</v>
      </c>
      <c r="S2298" s="37">
        <v>61499.31</v>
      </c>
    </row>
    <row r="2299" spans="2:19">
      <c r="B2299" s="6">
        <v>2006</v>
      </c>
      <c r="C2299" s="37">
        <v>47536.02</v>
      </c>
      <c r="D2299" s="37">
        <v>47536.02</v>
      </c>
      <c r="E2299" s="37">
        <v>47536.02</v>
      </c>
      <c r="F2299" s="37">
        <v>47536.02</v>
      </c>
      <c r="G2299" s="37">
        <v>47536.02</v>
      </c>
      <c r="H2299" s="37">
        <v>47536.02</v>
      </c>
      <c r="I2299" s="37">
        <v>47536.02</v>
      </c>
      <c r="J2299" s="37">
        <v>47536.02</v>
      </c>
      <c r="K2299" s="37">
        <v>47536.02</v>
      </c>
      <c r="L2299" s="37">
        <v>47536.02</v>
      </c>
      <c r="M2299" s="37">
        <v>47536.02</v>
      </c>
      <c r="N2299" s="37">
        <v>47536.02</v>
      </c>
      <c r="O2299" s="37">
        <v>47536.02</v>
      </c>
      <c r="P2299" s="37">
        <v>47536.02</v>
      </c>
      <c r="Q2299" s="37">
        <v>47536.02</v>
      </c>
      <c r="R2299" s="37">
        <v>47536.02</v>
      </c>
      <c r="S2299" s="37">
        <v>47536.02</v>
      </c>
    </row>
    <row r="2300" spans="2:19">
      <c r="B2300" s="6">
        <v>2005</v>
      </c>
      <c r="C2300" s="37">
        <v>47080.82</v>
      </c>
      <c r="D2300" s="37">
        <v>47080.82</v>
      </c>
      <c r="E2300" s="37">
        <v>47080.82</v>
      </c>
      <c r="F2300" s="37">
        <v>47080.82</v>
      </c>
      <c r="G2300" s="37">
        <v>47080.82</v>
      </c>
      <c r="H2300" s="37">
        <v>47080.82</v>
      </c>
      <c r="I2300" s="37">
        <v>47080.82</v>
      </c>
      <c r="J2300" s="37">
        <v>47080.82</v>
      </c>
      <c r="K2300" s="37">
        <v>47080.82</v>
      </c>
      <c r="L2300" s="37">
        <v>47080.82</v>
      </c>
      <c r="M2300" s="37">
        <v>47080.82</v>
      </c>
      <c r="N2300" s="37">
        <v>47080.82</v>
      </c>
      <c r="O2300" s="37">
        <v>47080.82</v>
      </c>
      <c r="P2300" s="37">
        <v>47080.82</v>
      </c>
      <c r="Q2300" s="37">
        <v>47080.82</v>
      </c>
      <c r="R2300" s="37">
        <v>47080.82</v>
      </c>
      <c r="S2300" s="37">
        <v>47080.82</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37461.339999999997</v>
      </c>
      <c r="D2302" s="37">
        <v>37461.339999999997</v>
      </c>
      <c r="E2302" s="37">
        <v>37461.339999999997</v>
      </c>
      <c r="F2302" s="37">
        <v>37461.339999999997</v>
      </c>
      <c r="G2302" s="37">
        <v>37461.339999999997</v>
      </c>
      <c r="H2302" s="37">
        <v>37461.339999999997</v>
      </c>
      <c r="I2302" s="37">
        <v>37461.339999999997</v>
      </c>
      <c r="J2302" s="37">
        <v>37461.339999999997</v>
      </c>
      <c r="K2302" s="37">
        <v>37461.339999999997</v>
      </c>
      <c r="L2302" s="37">
        <v>37461.339999999997</v>
      </c>
      <c r="M2302" s="37">
        <v>37461.339999999997</v>
      </c>
      <c r="N2302" s="37">
        <v>37461.339999999997</v>
      </c>
      <c r="O2302" s="37">
        <v>37461.339999999997</v>
      </c>
      <c r="P2302" s="37">
        <v>37461.339999999997</v>
      </c>
      <c r="Q2302" s="37">
        <v>37461.339999999997</v>
      </c>
      <c r="R2302" s="37">
        <v>37461.339999999997</v>
      </c>
      <c r="S2302" s="37">
        <v>37461.339999999997</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37809.54</v>
      </c>
      <c r="D2305" s="37">
        <v>37809.54</v>
      </c>
      <c r="E2305" s="37">
        <v>37809.54</v>
      </c>
      <c r="F2305" s="37">
        <v>37809.54</v>
      </c>
      <c r="G2305" s="37">
        <v>37809.54</v>
      </c>
      <c r="H2305" s="37">
        <v>37809.54</v>
      </c>
      <c r="I2305" s="37">
        <v>37809.54</v>
      </c>
      <c r="J2305" s="37">
        <v>37809.54</v>
      </c>
      <c r="K2305" s="37">
        <v>37809.54</v>
      </c>
      <c r="L2305" s="37">
        <v>37809.54</v>
      </c>
      <c r="M2305" s="37">
        <v>37809.54</v>
      </c>
      <c r="N2305" s="37">
        <v>37809.54</v>
      </c>
      <c r="O2305" s="37">
        <v>37809.54</v>
      </c>
      <c r="P2305" s="37">
        <v>37809.54</v>
      </c>
      <c r="Q2305" s="37">
        <v>37809.54</v>
      </c>
      <c r="R2305" s="37">
        <v>37809.54</v>
      </c>
      <c r="S2305" s="37">
        <v>37809.54</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56256.5</v>
      </c>
      <c r="D2308" s="37">
        <v>56256.5</v>
      </c>
      <c r="E2308" s="37">
        <v>56256.5</v>
      </c>
      <c r="F2308" s="37">
        <v>56256.5</v>
      </c>
      <c r="G2308" s="37">
        <v>56256.5</v>
      </c>
      <c r="H2308" s="37">
        <v>56256.5</v>
      </c>
      <c r="I2308" s="37">
        <v>56256.5</v>
      </c>
      <c r="J2308" s="37">
        <v>56256.5</v>
      </c>
      <c r="K2308" s="37">
        <v>56256.5</v>
      </c>
      <c r="L2308" s="37">
        <v>56256.5</v>
      </c>
      <c r="M2308" s="37">
        <v>56256.5</v>
      </c>
      <c r="N2308" s="37">
        <v>56256.5</v>
      </c>
      <c r="O2308" s="37">
        <v>56256.5</v>
      </c>
      <c r="P2308" s="37">
        <v>56256.5</v>
      </c>
      <c r="Q2308" s="37">
        <v>56256.5</v>
      </c>
      <c r="R2308" s="37">
        <v>56256.5</v>
      </c>
      <c r="S2308" s="37">
        <v>56256.5</v>
      </c>
    </row>
    <row r="2309" spans="2:19">
      <c r="B2309" s="6">
        <v>1996</v>
      </c>
      <c r="C2309" s="37">
        <v>49197.53</v>
      </c>
      <c r="D2309" s="37">
        <v>49197.53</v>
      </c>
      <c r="E2309" s="37">
        <v>49197.53</v>
      </c>
      <c r="F2309" s="37">
        <v>49197.53</v>
      </c>
      <c r="G2309" s="37">
        <v>49197.53</v>
      </c>
      <c r="H2309" s="37">
        <v>49197.53</v>
      </c>
      <c r="I2309" s="37">
        <v>49197.53</v>
      </c>
      <c r="J2309" s="37">
        <v>49197.53</v>
      </c>
      <c r="K2309" s="37">
        <v>49197.53</v>
      </c>
      <c r="L2309" s="37">
        <v>49197.53</v>
      </c>
      <c r="M2309" s="37">
        <v>49197.53</v>
      </c>
      <c r="N2309" s="37">
        <v>49197.53</v>
      </c>
      <c r="O2309" s="37">
        <v>49197.53</v>
      </c>
      <c r="P2309" s="37">
        <v>49197.53</v>
      </c>
      <c r="Q2309" s="37">
        <v>49197.53</v>
      </c>
      <c r="R2309" s="37">
        <v>49197.53</v>
      </c>
      <c r="S2309" s="37">
        <v>49197.53</v>
      </c>
    </row>
    <row r="2310" spans="2:19">
      <c r="B2310" s="6">
        <v>1995</v>
      </c>
      <c r="C2310" s="37">
        <v>145330.32</v>
      </c>
      <c r="D2310" s="37">
        <v>145330.32</v>
      </c>
      <c r="E2310" s="37">
        <v>145330.32</v>
      </c>
      <c r="F2310" s="37">
        <v>145330.32</v>
      </c>
      <c r="G2310" s="37">
        <v>145330.32</v>
      </c>
      <c r="H2310" s="37">
        <v>145330.32</v>
      </c>
      <c r="I2310" s="37">
        <v>145330.32</v>
      </c>
      <c r="J2310" s="37">
        <v>145330.32</v>
      </c>
      <c r="K2310" s="37">
        <v>145330.32</v>
      </c>
      <c r="L2310" s="37">
        <v>145330.32</v>
      </c>
      <c r="M2310" s="37">
        <v>145330.32</v>
      </c>
      <c r="N2310" s="37">
        <v>145330.32</v>
      </c>
      <c r="O2310" s="37">
        <v>145330.32</v>
      </c>
      <c r="P2310" s="37">
        <v>145330.32</v>
      </c>
      <c r="Q2310" s="37">
        <v>145330.32</v>
      </c>
      <c r="R2310" s="37">
        <v>145330.32</v>
      </c>
      <c r="S2310" s="37">
        <v>145330.32</v>
      </c>
    </row>
    <row r="2311" spans="2:19">
      <c r="B2311" s="6">
        <v>1994</v>
      </c>
      <c r="C2311" s="37">
        <v>84861.17</v>
      </c>
      <c r="D2311" s="37">
        <v>84861.17</v>
      </c>
      <c r="E2311" s="37">
        <v>84861.17</v>
      </c>
      <c r="F2311" s="37">
        <v>84861.17</v>
      </c>
      <c r="G2311" s="37">
        <v>84861.17</v>
      </c>
      <c r="H2311" s="37">
        <v>84861.17</v>
      </c>
      <c r="I2311" s="37">
        <v>84861.17</v>
      </c>
      <c r="J2311" s="37">
        <v>84861.17</v>
      </c>
      <c r="K2311" s="37">
        <v>84861.17</v>
      </c>
      <c r="L2311" s="37">
        <v>84861.17</v>
      </c>
      <c r="M2311" s="37">
        <v>84861.17</v>
      </c>
      <c r="N2311" s="37">
        <v>84861.17</v>
      </c>
      <c r="O2311" s="37">
        <v>84861.17</v>
      </c>
      <c r="P2311" s="37">
        <v>84861.17</v>
      </c>
      <c r="Q2311" s="37">
        <v>84861.17</v>
      </c>
      <c r="R2311" s="37">
        <v>84861.17</v>
      </c>
      <c r="S2311" s="37">
        <v>84861.17</v>
      </c>
    </row>
    <row r="2312" spans="2:19">
      <c r="B2312" s="6">
        <v>1993</v>
      </c>
      <c r="C2312" s="37">
        <v>161281.59999999998</v>
      </c>
      <c r="D2312" s="37">
        <v>161281.59999999998</v>
      </c>
      <c r="E2312" s="37">
        <v>161281.59999999998</v>
      </c>
      <c r="F2312" s="37">
        <v>161281.59999999998</v>
      </c>
      <c r="G2312" s="37">
        <v>161281.59999999998</v>
      </c>
      <c r="H2312" s="37">
        <v>161281.59999999998</v>
      </c>
      <c r="I2312" s="37">
        <v>161281.59999999998</v>
      </c>
      <c r="J2312" s="37">
        <v>161281.59999999998</v>
      </c>
      <c r="K2312" s="37">
        <v>161281.59999999998</v>
      </c>
      <c r="L2312" s="37">
        <v>161281.59999999998</v>
      </c>
      <c r="M2312" s="37">
        <v>161281.59999999998</v>
      </c>
      <c r="N2312" s="37">
        <v>161281.59999999998</v>
      </c>
      <c r="O2312" s="37">
        <v>161281.59999999998</v>
      </c>
      <c r="P2312" s="37">
        <v>161281.59999999998</v>
      </c>
      <c r="Q2312" s="37">
        <v>161281.59999999998</v>
      </c>
      <c r="R2312" s="37">
        <v>161281.59999999998</v>
      </c>
      <c r="S2312" s="37">
        <v>161281.59999999998</v>
      </c>
    </row>
    <row r="2313" spans="2:19">
      <c r="B2313" s="6">
        <v>1992</v>
      </c>
      <c r="C2313" s="37">
        <v>76233.77</v>
      </c>
      <c r="D2313" s="37">
        <v>76233.77</v>
      </c>
      <c r="E2313" s="37">
        <v>76233.77</v>
      </c>
      <c r="F2313" s="37">
        <v>76233.77</v>
      </c>
      <c r="G2313" s="37">
        <v>76233.77</v>
      </c>
      <c r="H2313" s="37">
        <v>76233.77</v>
      </c>
      <c r="I2313" s="37">
        <v>76233.77</v>
      </c>
      <c r="J2313" s="37">
        <v>76233.77</v>
      </c>
      <c r="K2313" s="37">
        <v>76233.77</v>
      </c>
      <c r="L2313" s="37">
        <v>76233.77</v>
      </c>
      <c r="M2313" s="37">
        <v>76233.77</v>
      </c>
      <c r="N2313" s="37">
        <v>76233.77</v>
      </c>
      <c r="O2313" s="37">
        <v>76233.77</v>
      </c>
      <c r="P2313" s="37">
        <v>76233.77</v>
      </c>
      <c r="Q2313" s="37">
        <v>76233.77</v>
      </c>
      <c r="R2313" s="37">
        <v>76233.77</v>
      </c>
      <c r="S2313" s="37">
        <v>76233.77</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79474.679999999993</v>
      </c>
      <c r="D2315" s="37">
        <v>79474.679999999993</v>
      </c>
      <c r="E2315" s="37">
        <v>79474.679999999993</v>
      </c>
      <c r="F2315" s="37">
        <v>79474.679999999993</v>
      </c>
      <c r="G2315" s="37">
        <v>79474.679999999993</v>
      </c>
      <c r="H2315" s="37">
        <v>79474.679999999993</v>
      </c>
      <c r="I2315" s="37">
        <v>79474.679999999993</v>
      </c>
      <c r="J2315" s="37">
        <v>79474.679999999993</v>
      </c>
      <c r="K2315" s="37">
        <v>79474.679999999993</v>
      </c>
      <c r="L2315" s="37">
        <v>79474.679999999993</v>
      </c>
      <c r="M2315" s="37">
        <v>79474.679999999993</v>
      </c>
      <c r="N2315" s="37">
        <v>79474.679999999993</v>
      </c>
      <c r="O2315" s="37">
        <v>79474.679999999993</v>
      </c>
      <c r="P2315" s="37">
        <v>79474.679999999993</v>
      </c>
      <c r="Q2315" s="37">
        <v>79474.679999999993</v>
      </c>
      <c r="R2315" s="37">
        <v>79474.679999999993</v>
      </c>
      <c r="S2315" s="37">
        <v>79474.679999999993</v>
      </c>
    </row>
    <row r="2316" spans="2:19">
      <c r="B2316" s="6">
        <v>1989</v>
      </c>
      <c r="C2316" s="37">
        <v>145829.57</v>
      </c>
      <c r="D2316" s="37">
        <v>145829.57</v>
      </c>
      <c r="E2316" s="37">
        <v>145829.57</v>
      </c>
      <c r="F2316" s="37">
        <v>145829.57</v>
      </c>
      <c r="G2316" s="37">
        <v>145829.57</v>
      </c>
      <c r="H2316" s="37">
        <v>145829.57</v>
      </c>
      <c r="I2316" s="37">
        <v>145829.57</v>
      </c>
      <c r="J2316" s="37">
        <v>145829.57</v>
      </c>
      <c r="K2316" s="37">
        <v>145829.57</v>
      </c>
      <c r="L2316" s="37">
        <v>145829.57</v>
      </c>
      <c r="M2316" s="37">
        <v>145829.57</v>
      </c>
      <c r="N2316" s="37">
        <v>145829.57</v>
      </c>
      <c r="O2316" s="37">
        <v>145829.57</v>
      </c>
      <c r="P2316" s="37">
        <v>145829.57</v>
      </c>
      <c r="Q2316" s="37">
        <v>145829.57</v>
      </c>
      <c r="R2316" s="37">
        <v>145829.57</v>
      </c>
      <c r="S2316" s="37">
        <v>145829.57</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100518.95999999999</v>
      </c>
      <c r="D2318" s="37">
        <v>100518.95999999999</v>
      </c>
      <c r="E2318" s="37">
        <v>100518.95999999999</v>
      </c>
      <c r="F2318" s="37">
        <v>100518.95999999999</v>
      </c>
      <c r="G2318" s="37">
        <v>100518.95999999999</v>
      </c>
      <c r="H2318" s="37">
        <v>100518.95999999999</v>
      </c>
      <c r="I2318" s="37">
        <v>100518.95999999999</v>
      </c>
      <c r="J2318" s="37">
        <v>100518.95999999999</v>
      </c>
      <c r="K2318" s="37">
        <v>100518.95999999999</v>
      </c>
      <c r="L2318" s="37">
        <v>100518.95999999999</v>
      </c>
      <c r="M2318" s="37">
        <v>100518.95999999999</v>
      </c>
      <c r="N2318" s="37">
        <v>100518.95999999999</v>
      </c>
      <c r="O2318" s="37">
        <v>100518.95999999999</v>
      </c>
      <c r="P2318" s="37">
        <v>100518.95999999999</v>
      </c>
      <c r="Q2318" s="37">
        <v>100518.95999999999</v>
      </c>
      <c r="R2318" s="37">
        <v>100518.95999999999</v>
      </c>
      <c r="S2318" s="37">
        <v>100518.95999999999</v>
      </c>
    </row>
    <row r="2319" spans="2:19">
      <c r="B2319" s="6">
        <v>1986</v>
      </c>
      <c r="C2319" s="37">
        <v>63413.5</v>
      </c>
      <c r="D2319" s="37">
        <v>63413.5</v>
      </c>
      <c r="E2319" s="37">
        <v>63413.5</v>
      </c>
      <c r="F2319" s="37">
        <v>63413.5</v>
      </c>
      <c r="G2319" s="37">
        <v>63413.5</v>
      </c>
      <c r="H2319" s="37">
        <v>63413.5</v>
      </c>
      <c r="I2319" s="37">
        <v>63413.5</v>
      </c>
      <c r="J2319" s="37">
        <v>63413.5</v>
      </c>
      <c r="K2319" s="37">
        <v>63413.5</v>
      </c>
      <c r="L2319" s="37">
        <v>63413.5</v>
      </c>
      <c r="M2319" s="37">
        <v>63413.5</v>
      </c>
      <c r="N2319" s="37">
        <v>63413.5</v>
      </c>
      <c r="O2319" s="37">
        <v>63413.5</v>
      </c>
      <c r="P2319" s="37">
        <v>63413.5</v>
      </c>
      <c r="Q2319" s="37">
        <v>63413.5</v>
      </c>
      <c r="R2319" s="37">
        <v>63413.5</v>
      </c>
      <c r="S2319" s="37">
        <v>63413.5</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68946.680000000008</v>
      </c>
      <c r="D2321" s="37">
        <v>68946.680000000008</v>
      </c>
      <c r="E2321" s="37">
        <v>68946.680000000008</v>
      </c>
      <c r="F2321" s="37">
        <v>68946.680000000008</v>
      </c>
      <c r="G2321" s="37">
        <v>68946.680000000008</v>
      </c>
      <c r="H2321" s="37">
        <v>68946.680000000008</v>
      </c>
      <c r="I2321" s="37">
        <v>68946.680000000008</v>
      </c>
      <c r="J2321" s="37">
        <v>68946.680000000008</v>
      </c>
      <c r="K2321" s="37">
        <v>68946.680000000008</v>
      </c>
      <c r="L2321" s="37">
        <v>68946.680000000008</v>
      </c>
      <c r="M2321" s="37">
        <v>68946.680000000008</v>
      </c>
      <c r="N2321" s="37">
        <v>68946.680000000008</v>
      </c>
      <c r="O2321" s="37">
        <v>68946.680000000008</v>
      </c>
      <c r="P2321" s="37">
        <v>68946.680000000008</v>
      </c>
      <c r="Q2321" s="37">
        <v>68946.680000000008</v>
      </c>
      <c r="R2321" s="37">
        <v>68946.680000000008</v>
      </c>
      <c r="S2321" s="37">
        <v>68946.680000000008</v>
      </c>
    </row>
    <row r="2322" spans="2:19">
      <c r="B2322" s="6">
        <v>1983</v>
      </c>
      <c r="C2322" s="37">
        <v>6844.66</v>
      </c>
      <c r="D2322" s="37">
        <v>6844.66</v>
      </c>
      <c r="E2322" s="37">
        <v>6844.66</v>
      </c>
      <c r="F2322" s="37">
        <v>6844.66</v>
      </c>
      <c r="G2322" s="37">
        <v>6844.66</v>
      </c>
      <c r="H2322" s="37">
        <v>6844.66</v>
      </c>
      <c r="I2322" s="37">
        <v>6844.66</v>
      </c>
      <c r="J2322" s="37">
        <v>6844.66</v>
      </c>
      <c r="K2322" s="37">
        <v>6844.66</v>
      </c>
      <c r="L2322" s="37">
        <v>6844.66</v>
      </c>
      <c r="M2322" s="37">
        <v>6844.66</v>
      </c>
      <c r="N2322" s="37">
        <v>6844.66</v>
      </c>
      <c r="O2322" s="37">
        <v>6844.66</v>
      </c>
      <c r="P2322" s="37">
        <v>6844.66</v>
      </c>
      <c r="Q2322" s="37">
        <v>6844.66</v>
      </c>
      <c r="R2322" s="37">
        <v>6844.66</v>
      </c>
      <c r="S2322" s="37">
        <v>6844.66</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38493.119999999995</v>
      </c>
      <c r="D2324" s="37">
        <v>38493.119999999995</v>
      </c>
      <c r="E2324" s="37">
        <v>38493.119999999995</v>
      </c>
      <c r="F2324" s="37">
        <v>38493.119999999995</v>
      </c>
      <c r="G2324" s="37">
        <v>38493.119999999995</v>
      </c>
      <c r="H2324" s="37">
        <v>38493.119999999995</v>
      </c>
      <c r="I2324" s="37">
        <v>38493.119999999995</v>
      </c>
      <c r="J2324" s="37">
        <v>38493.119999999995</v>
      </c>
      <c r="K2324" s="37">
        <v>38493.119999999995</v>
      </c>
      <c r="L2324" s="37">
        <v>38493.119999999995</v>
      </c>
      <c r="M2324" s="37">
        <v>38493.119999999995</v>
      </c>
      <c r="N2324" s="37">
        <v>38493.119999999995</v>
      </c>
      <c r="O2324" s="37">
        <v>38493.119999999995</v>
      </c>
      <c r="P2324" s="37">
        <v>38493.119999999995</v>
      </c>
      <c r="Q2324" s="37">
        <v>38493.119999999995</v>
      </c>
      <c r="R2324" s="37">
        <v>38493.119999999995</v>
      </c>
      <c r="S2324" s="37">
        <v>38493.119999999995</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15972.76</v>
      </c>
      <c r="D2328" s="37">
        <v>15972.76</v>
      </c>
      <c r="E2328" s="37">
        <v>15972.76</v>
      </c>
      <c r="F2328" s="37">
        <v>15972.76</v>
      </c>
      <c r="G2328" s="37">
        <v>15972.76</v>
      </c>
      <c r="H2328" s="37">
        <v>15972.76</v>
      </c>
      <c r="I2328" s="37">
        <v>15972.76</v>
      </c>
      <c r="J2328" s="37">
        <v>15972.76</v>
      </c>
      <c r="K2328" s="37">
        <v>15972.76</v>
      </c>
      <c r="L2328" s="37">
        <v>15972.76</v>
      </c>
      <c r="M2328" s="37">
        <v>15972.76</v>
      </c>
      <c r="N2328" s="37">
        <v>15972.76</v>
      </c>
      <c r="O2328" s="37">
        <v>15972.76</v>
      </c>
      <c r="P2328" s="37">
        <v>15972.76</v>
      </c>
      <c r="Q2328" s="37">
        <v>15972.76</v>
      </c>
      <c r="R2328" s="37">
        <v>15972.76</v>
      </c>
      <c r="S2328" s="37">
        <v>15972.76</v>
      </c>
    </row>
    <row r="2329" spans="2:19">
      <c r="B2329" s="6">
        <v>1976</v>
      </c>
      <c r="C2329" s="37">
        <v>7759.36</v>
      </c>
      <c r="D2329" s="37">
        <v>7759.36</v>
      </c>
      <c r="E2329" s="37">
        <v>7759.36</v>
      </c>
      <c r="F2329" s="37">
        <v>7759.36</v>
      </c>
      <c r="G2329" s="37">
        <v>7759.36</v>
      </c>
      <c r="H2329" s="37">
        <v>7759.36</v>
      </c>
      <c r="I2329" s="37">
        <v>7759.36</v>
      </c>
      <c r="J2329" s="37">
        <v>7759.36</v>
      </c>
      <c r="K2329" s="37">
        <v>7759.36</v>
      </c>
      <c r="L2329" s="37">
        <v>7759.36</v>
      </c>
      <c r="M2329" s="37">
        <v>7759.36</v>
      </c>
      <c r="N2329" s="37">
        <v>7759.36</v>
      </c>
      <c r="O2329" s="37">
        <v>7759.36</v>
      </c>
      <c r="P2329" s="37">
        <v>7759.36</v>
      </c>
      <c r="Q2329" s="37">
        <v>7759.36</v>
      </c>
      <c r="R2329" s="37">
        <v>7759.36</v>
      </c>
      <c r="S2329" s="37">
        <v>7759.36</v>
      </c>
    </row>
    <row r="2330" spans="2:19">
      <c r="B2330" s="6">
        <v>1975</v>
      </c>
      <c r="C2330" s="37">
        <v>2514.02</v>
      </c>
      <c r="D2330" s="37">
        <v>2514.02</v>
      </c>
      <c r="E2330" s="37">
        <v>2514.02</v>
      </c>
      <c r="F2330" s="37">
        <v>2514.02</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17866.07</v>
      </c>
      <c r="D2331" s="37">
        <v>17866.07</v>
      </c>
      <c r="E2331" s="37">
        <v>17866.07</v>
      </c>
      <c r="F2331" s="37">
        <v>17866.07</v>
      </c>
      <c r="G2331" s="37">
        <v>17866.07</v>
      </c>
      <c r="H2331" s="37">
        <v>17866.07</v>
      </c>
      <c r="I2331" s="37">
        <v>17866.07</v>
      </c>
      <c r="J2331" s="37">
        <v>17866.07</v>
      </c>
      <c r="K2331" s="37">
        <v>17866.07</v>
      </c>
      <c r="L2331" s="37">
        <v>17866.07</v>
      </c>
      <c r="M2331" s="37">
        <v>17866.07</v>
      </c>
      <c r="N2331" s="37">
        <v>17866.07</v>
      </c>
      <c r="O2331" s="37">
        <v>17866.07</v>
      </c>
      <c r="P2331" s="37">
        <v>17866.07</v>
      </c>
      <c r="Q2331" s="37">
        <v>17866.07</v>
      </c>
      <c r="R2331" s="37">
        <v>17866.07</v>
      </c>
      <c r="S2331" s="37">
        <v>17866.07</v>
      </c>
    </row>
    <row r="2332" spans="2:19">
      <c r="B2332" s="6">
        <v>1973</v>
      </c>
      <c r="C2332" s="37">
        <v>18112.509999999998</v>
      </c>
      <c r="D2332" s="37">
        <v>18112.509999999998</v>
      </c>
      <c r="E2332" s="37">
        <v>18112.509999999998</v>
      </c>
      <c r="F2332" s="37">
        <v>18112.509999999998</v>
      </c>
      <c r="G2332" s="37">
        <v>18112.509999999998</v>
      </c>
      <c r="H2332" s="37">
        <v>18112.509999999998</v>
      </c>
      <c r="I2332" s="37">
        <v>18112.509999999998</v>
      </c>
      <c r="J2332" s="37">
        <v>18112.509999999998</v>
      </c>
      <c r="K2332" s="37">
        <v>18112.509999999998</v>
      </c>
      <c r="L2332" s="37">
        <v>18112.509999999998</v>
      </c>
      <c r="M2332" s="37">
        <v>18112.509999999998</v>
      </c>
      <c r="N2332" s="37">
        <v>18112.509999999998</v>
      </c>
      <c r="O2332" s="37">
        <v>18112.509999999998</v>
      </c>
      <c r="P2332" s="37">
        <v>18112.509999999998</v>
      </c>
      <c r="Q2332" s="37">
        <v>18112.509999999998</v>
      </c>
      <c r="R2332" s="37">
        <v>18112.509999999998</v>
      </c>
      <c r="S2332" s="37">
        <v>18112.509999999998</v>
      </c>
    </row>
    <row r="2333" spans="2:19">
      <c r="B2333" s="6">
        <v>1972</v>
      </c>
      <c r="C2333" s="37">
        <v>18948.48</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12197.38</v>
      </c>
      <c r="D2335" s="37">
        <v>12197.38</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22558.19</v>
      </c>
      <c r="D2338" s="37">
        <v>22558.19</v>
      </c>
      <c r="E2338" s="37">
        <v>22558.19</v>
      </c>
      <c r="F2338" s="37">
        <v>15956.9</v>
      </c>
      <c r="G2338" s="37">
        <v>15956.9</v>
      </c>
      <c r="H2338" s="37">
        <v>15956.9</v>
      </c>
      <c r="I2338" s="37">
        <v>15956.9</v>
      </c>
      <c r="J2338" s="37">
        <v>15956.9</v>
      </c>
      <c r="K2338" s="37">
        <v>15956.9</v>
      </c>
      <c r="L2338" s="37">
        <v>7754.76</v>
      </c>
      <c r="M2338" s="37">
        <v>7754.76</v>
      </c>
      <c r="N2338" s="37">
        <v>7754.76</v>
      </c>
      <c r="O2338" s="37">
        <v>7754.76</v>
      </c>
      <c r="P2338" s="37">
        <v>7754.76</v>
      </c>
      <c r="Q2338" s="37">
        <v>7754.76</v>
      </c>
      <c r="R2338" s="37">
        <v>7754.76</v>
      </c>
      <c r="S2338" s="37">
        <v>7754.76</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1362498.5499999998</v>
      </c>
      <c r="D2376" s="8">
        <f>SUM(D2298:D2375)</f>
        <v>1405049.38</v>
      </c>
      <c r="E2376" s="8">
        <f>SUM(E2297:E2375)</f>
        <v>1452315.58</v>
      </c>
      <c r="F2376" s="8">
        <f>SUM(F2296:F2375)</f>
        <v>1485777.6400000001</v>
      </c>
      <c r="G2376" s="8">
        <f>SUM(G2295:G2375)</f>
        <v>1555840.35</v>
      </c>
      <c r="H2376" s="8">
        <f>SUM(H2289:H2375)</f>
        <v>1555840.35</v>
      </c>
      <c r="I2376" s="8">
        <f>SUM(I2289:I2375)</f>
        <v>1555840.35</v>
      </c>
      <c r="J2376" s="8">
        <f t="shared" ref="J2376" si="45">SUM(J2289:J2375)</f>
        <v>1614433.4</v>
      </c>
      <c r="K2376" s="8">
        <f>SUM(K2289:K2375)</f>
        <v>1614433.4</v>
      </c>
      <c r="L2376" s="8">
        <f t="shared" ref="L2376" si="46">SUM(L2289:L2375)</f>
        <v>1653448.1300000001</v>
      </c>
      <c r="M2376" s="8">
        <f>SUM(M2289:M2375)</f>
        <v>1653448.1300000001</v>
      </c>
      <c r="N2376" s="11">
        <f>SUM(N2284:N2375)</f>
        <v>1653448.1300000001</v>
      </c>
      <c r="O2376" s="11">
        <f>SUM(O2284:O2375)</f>
        <v>1653448.1300000001</v>
      </c>
      <c r="P2376" s="11">
        <f>SUM(P2284:P2375)</f>
        <v>1653448.1300000001</v>
      </c>
      <c r="Q2376" s="11">
        <f>SUM(Q2284:Q2375)</f>
        <v>1699497.05</v>
      </c>
      <c r="R2376" s="11">
        <f>SUM(R2283:R2375)</f>
        <v>1720140.2500000002</v>
      </c>
      <c r="S2376" s="11">
        <f>SUM(S2283:S2375)</f>
        <v>1797977.4999999998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22380.32</v>
      </c>
    </row>
    <row r="2949" spans="1:19">
      <c r="A2949" s="38"/>
      <c r="B2949" s="6">
        <v>2021</v>
      </c>
      <c r="C2949" s="36"/>
      <c r="D2949" s="36"/>
      <c r="E2949" s="36"/>
      <c r="F2949" s="36"/>
      <c r="G2949" s="36"/>
      <c r="H2949" s="36"/>
      <c r="I2949" s="36"/>
      <c r="J2949" s="36"/>
      <c r="K2949" s="36"/>
      <c r="L2949" s="36"/>
      <c r="M2949" s="36"/>
      <c r="N2949" s="36"/>
      <c r="O2949" s="36"/>
      <c r="P2949" s="36"/>
      <c r="Q2949" s="36"/>
      <c r="R2949" s="37">
        <v>25272.3</v>
      </c>
      <c r="S2949" s="37">
        <v>25272.3</v>
      </c>
    </row>
    <row r="2950" spans="1:19">
      <c r="B2950" s="6">
        <v>2020</v>
      </c>
      <c r="C2950" s="36"/>
      <c r="D2950" s="36"/>
      <c r="E2950" s="36"/>
      <c r="F2950" s="36"/>
      <c r="G2950" s="36"/>
      <c r="H2950" s="36"/>
      <c r="I2950" s="36"/>
      <c r="J2950" s="36"/>
      <c r="K2950" s="36"/>
      <c r="L2950" s="36"/>
      <c r="M2950" s="36"/>
      <c r="N2950" s="36"/>
      <c r="O2950" s="36"/>
      <c r="P2950" s="36"/>
      <c r="Q2950" s="37">
        <v>10482.35</v>
      </c>
      <c r="R2950" s="37">
        <v>10482.35</v>
      </c>
      <c r="S2950" s="37">
        <v>10482.35</v>
      </c>
    </row>
    <row r="2951" spans="1:19">
      <c r="A2951" s="40"/>
      <c r="B2951" s="6">
        <v>2019</v>
      </c>
      <c r="C2951" s="36"/>
      <c r="D2951" s="36"/>
      <c r="E2951" s="36"/>
      <c r="F2951" s="36"/>
      <c r="G2951" s="36"/>
      <c r="H2951" s="36"/>
      <c r="I2951" s="36"/>
      <c r="J2951" s="36"/>
      <c r="K2951" s="36"/>
      <c r="L2951" s="36"/>
      <c r="M2951" s="36"/>
      <c r="N2951" s="36"/>
      <c r="O2951" s="36"/>
      <c r="P2951" s="37">
        <v>41679.53</v>
      </c>
      <c r="Q2951" s="37">
        <v>41679.53</v>
      </c>
      <c r="R2951" s="37">
        <v>41679.53</v>
      </c>
      <c r="S2951" s="37">
        <v>41679.53</v>
      </c>
    </row>
    <row r="2952" spans="1:19">
      <c r="A2952" s="40"/>
      <c r="B2952" s="6">
        <v>2018</v>
      </c>
      <c r="C2952" s="36"/>
      <c r="D2952" s="36"/>
      <c r="E2952" s="36"/>
      <c r="F2952" s="36"/>
      <c r="G2952" s="36"/>
      <c r="H2952" s="36"/>
      <c r="I2952" s="36"/>
      <c r="J2952" s="36"/>
      <c r="K2952" s="36"/>
      <c r="L2952" s="36"/>
      <c r="M2952" s="36"/>
      <c r="N2952" s="36"/>
      <c r="O2952" s="37">
        <v>51277.91</v>
      </c>
      <c r="P2952" s="37">
        <v>51277.91</v>
      </c>
      <c r="Q2952" s="37">
        <v>51277.91</v>
      </c>
      <c r="R2952" s="37">
        <v>51277.91</v>
      </c>
      <c r="S2952" s="37">
        <v>51277.91</v>
      </c>
    </row>
    <row r="2953" spans="1:19">
      <c r="A2953" s="40"/>
      <c r="B2953" s="6">
        <v>2017</v>
      </c>
      <c r="C2953" s="36"/>
      <c r="D2953" s="36"/>
      <c r="E2953" s="36"/>
      <c r="F2953" s="36"/>
      <c r="G2953" s="36"/>
      <c r="H2953" s="36"/>
      <c r="I2953" s="36"/>
      <c r="J2953" s="36"/>
      <c r="K2953" s="36"/>
      <c r="L2953" s="36"/>
      <c r="M2953" s="36"/>
      <c r="N2953" s="37">
        <v>50758.51</v>
      </c>
      <c r="O2953" s="37">
        <v>50758.51</v>
      </c>
      <c r="P2953" s="37">
        <v>50758.51</v>
      </c>
      <c r="Q2953" s="37">
        <v>50758.51</v>
      </c>
      <c r="R2953" s="37">
        <v>50758.51</v>
      </c>
      <c r="S2953" s="37">
        <v>50758.51</v>
      </c>
    </row>
    <row r="2954" spans="1:19">
      <c r="B2954" s="6">
        <v>2016</v>
      </c>
      <c r="C2954" s="36"/>
      <c r="D2954" s="36"/>
      <c r="E2954" s="36"/>
      <c r="F2954" s="36"/>
      <c r="G2954" s="36"/>
      <c r="H2954" s="36"/>
      <c r="I2954" s="36"/>
      <c r="J2954" s="36"/>
      <c r="K2954" s="36"/>
      <c r="L2954" s="36"/>
      <c r="M2954" s="37">
        <v>95395.5</v>
      </c>
      <c r="N2954" s="37">
        <v>95395.5</v>
      </c>
      <c r="O2954" s="37">
        <v>95395.5</v>
      </c>
      <c r="P2954" s="37">
        <v>95395.5</v>
      </c>
      <c r="Q2954" s="37">
        <v>95395.5</v>
      </c>
      <c r="R2954" s="37">
        <v>95395.5</v>
      </c>
      <c r="S2954" s="37">
        <v>95395.5</v>
      </c>
    </row>
    <row r="2955" spans="1:19">
      <c r="B2955" s="6">
        <v>2015</v>
      </c>
      <c r="C2955" s="36"/>
      <c r="D2955" s="36"/>
      <c r="E2955" s="36"/>
      <c r="F2955" s="36"/>
      <c r="G2955" s="36"/>
      <c r="H2955" s="36"/>
      <c r="I2955" s="36"/>
      <c r="J2955" s="36"/>
      <c r="K2955" s="36"/>
      <c r="L2955" s="37">
        <v>80394.39</v>
      </c>
      <c r="M2955" s="37">
        <v>80394.39</v>
      </c>
      <c r="N2955" s="37">
        <v>80394.39</v>
      </c>
      <c r="O2955" s="37">
        <v>80394.39</v>
      </c>
      <c r="P2955" s="37">
        <v>80394.39</v>
      </c>
      <c r="Q2955" s="37">
        <v>80394.39</v>
      </c>
      <c r="R2955" s="37">
        <v>80394.39</v>
      </c>
      <c r="S2955" s="37">
        <v>80394.39</v>
      </c>
    </row>
    <row r="2956" spans="1:19">
      <c r="B2956" s="6">
        <v>2014</v>
      </c>
      <c r="C2956" s="36"/>
      <c r="D2956" s="36"/>
      <c r="E2956" s="36"/>
      <c r="F2956" s="36"/>
      <c r="G2956" s="36"/>
      <c r="H2956" s="36"/>
      <c r="I2956" s="36"/>
      <c r="J2956" s="36"/>
      <c r="K2956" s="37">
        <v>11824.58</v>
      </c>
      <c r="L2956" s="37">
        <v>11824.58</v>
      </c>
      <c r="M2956" s="37">
        <v>11824.58</v>
      </c>
      <c r="N2956" s="37">
        <v>11824.58</v>
      </c>
      <c r="O2956" s="37">
        <v>11824.58</v>
      </c>
      <c r="P2956" s="37">
        <v>11824.58</v>
      </c>
      <c r="Q2956" s="37">
        <v>11824.58</v>
      </c>
      <c r="R2956" s="37">
        <v>11824.58</v>
      </c>
      <c r="S2956" s="37">
        <v>11824.58</v>
      </c>
    </row>
    <row r="2957" spans="1:19">
      <c r="B2957" s="6">
        <v>2013</v>
      </c>
      <c r="C2957" s="36"/>
      <c r="D2957" s="36"/>
      <c r="E2957" s="36"/>
      <c r="F2957" s="36"/>
      <c r="G2957" s="36"/>
      <c r="H2957" s="36"/>
      <c r="I2957" s="36"/>
      <c r="J2957" s="37">
        <v>17970.18</v>
      </c>
      <c r="K2957" s="37">
        <v>17970.18</v>
      </c>
      <c r="L2957" s="37">
        <v>17970.18</v>
      </c>
      <c r="M2957" s="37">
        <v>17970.18</v>
      </c>
      <c r="N2957" s="37">
        <v>17970.18</v>
      </c>
      <c r="O2957" s="37">
        <v>17970.18</v>
      </c>
      <c r="P2957" s="37">
        <v>17970.18</v>
      </c>
      <c r="Q2957" s="37">
        <v>17970.18</v>
      </c>
      <c r="R2957" s="37">
        <v>17970.18</v>
      </c>
      <c r="S2957" s="37">
        <v>17970.18</v>
      </c>
    </row>
    <row r="2958" spans="1:19">
      <c r="B2958" s="6">
        <v>2012</v>
      </c>
      <c r="C2958" s="36"/>
      <c r="D2958" s="36"/>
      <c r="E2958" s="36"/>
      <c r="F2958" s="36"/>
      <c r="G2958" s="36"/>
      <c r="H2958" s="36"/>
      <c r="I2958" s="37">
        <v>11656.57</v>
      </c>
      <c r="J2958" s="37">
        <v>11656.57</v>
      </c>
      <c r="K2958" s="37">
        <v>11656.57</v>
      </c>
      <c r="L2958" s="37">
        <v>11656.57</v>
      </c>
      <c r="M2958" s="37">
        <v>11656.57</v>
      </c>
      <c r="N2958" s="37">
        <v>11656.57</v>
      </c>
      <c r="O2958" s="37">
        <v>11656.57</v>
      </c>
      <c r="P2958" s="37">
        <v>11656.57</v>
      </c>
      <c r="Q2958" s="37">
        <v>11656.57</v>
      </c>
      <c r="R2958" s="37">
        <v>11656.57</v>
      </c>
      <c r="S2958" s="37">
        <v>11656.57</v>
      </c>
    </row>
    <row r="2959" spans="1:19">
      <c r="B2959" s="6">
        <v>2011</v>
      </c>
      <c r="C2959" s="36"/>
      <c r="D2959" s="36"/>
      <c r="E2959" s="36"/>
      <c r="F2959" s="36"/>
      <c r="G2959" s="36"/>
      <c r="H2959" s="37">
        <v>25111</v>
      </c>
      <c r="I2959" s="37">
        <v>25111</v>
      </c>
      <c r="J2959" s="37">
        <v>25111</v>
      </c>
      <c r="K2959" s="37">
        <v>25111</v>
      </c>
      <c r="L2959" s="37">
        <v>25111</v>
      </c>
      <c r="M2959" s="37">
        <v>25111</v>
      </c>
      <c r="N2959" s="37">
        <v>25111</v>
      </c>
      <c r="O2959" s="37">
        <v>25111</v>
      </c>
      <c r="P2959" s="37">
        <v>25111</v>
      </c>
      <c r="Q2959" s="37">
        <v>25111</v>
      </c>
      <c r="R2959" s="37">
        <v>25111</v>
      </c>
      <c r="S2959" s="37">
        <v>25111</v>
      </c>
    </row>
    <row r="2960" spans="1:19">
      <c r="B2960" s="6">
        <v>2010</v>
      </c>
      <c r="C2960" s="36"/>
      <c r="D2960" s="36"/>
      <c r="E2960" s="36"/>
      <c r="F2960" s="36"/>
      <c r="G2960" s="37">
        <v>9647.56</v>
      </c>
      <c r="H2960" s="37">
        <v>12245.689999999999</v>
      </c>
      <c r="I2960" s="37">
        <v>13392.27</v>
      </c>
      <c r="J2960" s="37">
        <v>13392.27</v>
      </c>
      <c r="K2960" s="37">
        <v>13392.27</v>
      </c>
      <c r="L2960" s="37">
        <v>13392.27</v>
      </c>
      <c r="M2960" s="37">
        <v>13392.27</v>
      </c>
      <c r="N2960" s="37">
        <v>13392.27</v>
      </c>
      <c r="O2960" s="37">
        <v>13392.27</v>
      </c>
      <c r="P2960" s="37">
        <v>13392.27</v>
      </c>
      <c r="Q2960" s="37">
        <v>13392.27</v>
      </c>
      <c r="R2960" s="37">
        <v>13392.27</v>
      </c>
      <c r="S2960" s="37">
        <v>13392.27</v>
      </c>
    </row>
    <row r="2961" spans="2:19">
      <c r="B2961" s="6">
        <v>2009</v>
      </c>
      <c r="C2961" s="36"/>
      <c r="D2961" s="36"/>
      <c r="E2961" s="36"/>
      <c r="F2961" s="37">
        <v>15675.85</v>
      </c>
      <c r="G2961" s="37">
        <v>15895.43</v>
      </c>
      <c r="H2961" s="37">
        <v>16614.57</v>
      </c>
      <c r="I2961" s="37">
        <v>16614.57</v>
      </c>
      <c r="J2961" s="37">
        <v>16614.57</v>
      </c>
      <c r="K2961" s="37">
        <v>16614.57</v>
      </c>
      <c r="L2961" s="37">
        <v>16614.57</v>
      </c>
      <c r="M2961" s="37">
        <v>16614.57</v>
      </c>
      <c r="N2961" s="37">
        <v>16614.57</v>
      </c>
      <c r="O2961" s="37">
        <v>16614.57</v>
      </c>
      <c r="P2961" s="37">
        <v>16614.57</v>
      </c>
      <c r="Q2961" s="37">
        <v>16614.57</v>
      </c>
      <c r="R2961" s="37">
        <v>16614.57</v>
      </c>
      <c r="S2961" s="37">
        <v>16614.57</v>
      </c>
    </row>
    <row r="2962" spans="2:19">
      <c r="B2962" s="6">
        <v>2008</v>
      </c>
      <c r="C2962" s="36"/>
      <c r="D2962" s="36"/>
      <c r="E2962" s="37">
        <v>30612.280000000002</v>
      </c>
      <c r="F2962" s="37">
        <v>30612.280000000002</v>
      </c>
      <c r="G2962" s="37">
        <v>30612.280000000002</v>
      </c>
      <c r="H2962" s="37">
        <v>30612.280000000002</v>
      </c>
      <c r="I2962" s="37">
        <v>30612.280000000002</v>
      </c>
      <c r="J2962" s="37">
        <v>30612.280000000002</v>
      </c>
      <c r="K2962" s="37">
        <v>30612.280000000002</v>
      </c>
      <c r="L2962" s="37">
        <v>30612.280000000002</v>
      </c>
      <c r="M2962" s="37">
        <v>30612.280000000002</v>
      </c>
      <c r="N2962" s="37">
        <v>30612.280000000002</v>
      </c>
      <c r="O2962" s="37">
        <v>30612.280000000002</v>
      </c>
      <c r="P2962" s="37">
        <v>30612.280000000002</v>
      </c>
      <c r="Q2962" s="37">
        <v>30612.280000000002</v>
      </c>
      <c r="R2962" s="37">
        <v>30612.280000000002</v>
      </c>
      <c r="S2962" s="37">
        <v>30612.280000000002</v>
      </c>
    </row>
    <row r="2963" spans="2:19">
      <c r="B2963" s="6">
        <v>2007</v>
      </c>
      <c r="C2963" s="36"/>
      <c r="D2963" s="37">
        <v>15860.45</v>
      </c>
      <c r="E2963" s="37">
        <v>15860.45</v>
      </c>
      <c r="F2963" s="37">
        <v>15860.45</v>
      </c>
      <c r="G2963" s="37">
        <v>15860.45</v>
      </c>
      <c r="H2963" s="37">
        <v>15860.45</v>
      </c>
      <c r="I2963" s="37">
        <v>15860.45</v>
      </c>
      <c r="J2963" s="37">
        <v>15860.45</v>
      </c>
      <c r="K2963" s="37">
        <v>15860.45</v>
      </c>
      <c r="L2963" s="37">
        <v>15860.45</v>
      </c>
      <c r="M2963" s="37">
        <v>15860.45</v>
      </c>
      <c r="N2963" s="37">
        <v>15860.45</v>
      </c>
      <c r="O2963" s="37">
        <v>15860.45</v>
      </c>
      <c r="P2963" s="37">
        <v>15860.45</v>
      </c>
      <c r="Q2963" s="37">
        <v>15860.45</v>
      </c>
      <c r="R2963" s="37">
        <v>15860.45</v>
      </c>
      <c r="S2963" s="37">
        <v>15860.45</v>
      </c>
    </row>
    <row r="2964" spans="2:19">
      <c r="B2964" s="6">
        <v>2006</v>
      </c>
      <c r="C2964" s="37">
        <v>40072.11</v>
      </c>
      <c r="D2964" s="37">
        <v>40184.67</v>
      </c>
      <c r="E2964" s="37">
        <v>40184.67</v>
      </c>
      <c r="F2964" s="37">
        <v>40184.67</v>
      </c>
      <c r="G2964" s="37">
        <v>40184.67</v>
      </c>
      <c r="H2964" s="37">
        <v>40184.67</v>
      </c>
      <c r="I2964" s="37">
        <v>40184.67</v>
      </c>
      <c r="J2964" s="37">
        <v>40184.67</v>
      </c>
      <c r="K2964" s="37">
        <v>40184.67</v>
      </c>
      <c r="L2964" s="37">
        <v>40184.67</v>
      </c>
      <c r="M2964" s="37">
        <v>40184.67</v>
      </c>
      <c r="N2964" s="37">
        <v>40184.67</v>
      </c>
      <c r="O2964" s="37">
        <v>40184.67</v>
      </c>
      <c r="P2964" s="37">
        <v>40184.67</v>
      </c>
      <c r="Q2964" s="37">
        <v>40184.67</v>
      </c>
      <c r="R2964" s="37">
        <v>40184.67</v>
      </c>
      <c r="S2964" s="37">
        <v>40184.67</v>
      </c>
    </row>
    <row r="2965" spans="2:19">
      <c r="B2965" s="6">
        <v>2005</v>
      </c>
      <c r="C2965" s="37">
        <v>10330.450000000001</v>
      </c>
      <c r="D2965" s="37">
        <v>10330.450000000001</v>
      </c>
      <c r="E2965" s="37">
        <v>10330.450000000001</v>
      </c>
      <c r="F2965" s="37">
        <v>10330.450000000001</v>
      </c>
      <c r="G2965" s="37">
        <v>10330.450000000001</v>
      </c>
      <c r="H2965" s="37">
        <v>10330.450000000001</v>
      </c>
      <c r="I2965" s="37">
        <v>10330.450000000001</v>
      </c>
      <c r="J2965" s="37">
        <v>10330.450000000001</v>
      </c>
      <c r="K2965" s="37">
        <v>10330.450000000001</v>
      </c>
      <c r="L2965" s="37">
        <v>10330.450000000001</v>
      </c>
      <c r="M2965" s="37">
        <v>10330.450000000001</v>
      </c>
      <c r="N2965" s="37">
        <v>10330.450000000001</v>
      </c>
      <c r="O2965" s="37">
        <v>10330.450000000001</v>
      </c>
      <c r="P2965" s="37">
        <v>10330.450000000001</v>
      </c>
      <c r="Q2965" s="37">
        <v>10330.450000000001</v>
      </c>
      <c r="R2965" s="37">
        <v>10330.450000000001</v>
      </c>
      <c r="S2965" s="37">
        <v>10330.450000000001</v>
      </c>
    </row>
    <row r="2966" spans="2:19">
      <c r="B2966" s="6">
        <v>2004</v>
      </c>
      <c r="C2966" s="37">
        <v>28510.77</v>
      </c>
      <c r="D2966" s="37">
        <v>28510.77</v>
      </c>
      <c r="E2966" s="37">
        <v>28510.77</v>
      </c>
      <c r="F2966" s="37">
        <v>28510.77</v>
      </c>
      <c r="G2966" s="37">
        <v>28510.77</v>
      </c>
      <c r="H2966" s="37">
        <v>28510.77</v>
      </c>
      <c r="I2966" s="37">
        <v>28510.77</v>
      </c>
      <c r="J2966" s="37">
        <v>28510.77</v>
      </c>
      <c r="K2966" s="37">
        <v>28510.77</v>
      </c>
      <c r="L2966" s="37">
        <v>28510.77</v>
      </c>
      <c r="M2966" s="37">
        <v>28510.77</v>
      </c>
      <c r="N2966" s="37">
        <v>28510.77</v>
      </c>
      <c r="O2966" s="37">
        <v>28510.77</v>
      </c>
      <c r="P2966" s="37">
        <v>28510.77</v>
      </c>
      <c r="Q2966" s="37">
        <v>28510.77</v>
      </c>
      <c r="R2966" s="37">
        <v>28510.77</v>
      </c>
      <c r="S2966" s="37">
        <v>28510.77</v>
      </c>
    </row>
    <row r="2967" spans="2:19">
      <c r="B2967" s="6">
        <v>2003</v>
      </c>
      <c r="C2967" s="37">
        <v>20207.66</v>
      </c>
      <c r="D2967" s="37">
        <v>20207.66</v>
      </c>
      <c r="E2967" s="37">
        <v>20207.66</v>
      </c>
      <c r="F2967" s="37">
        <v>20207.66</v>
      </c>
      <c r="G2967" s="37">
        <v>20207.66</v>
      </c>
      <c r="H2967" s="37">
        <v>20207.66</v>
      </c>
      <c r="I2967" s="37">
        <v>20207.66</v>
      </c>
      <c r="J2967" s="37">
        <v>20207.66</v>
      </c>
      <c r="K2967" s="37">
        <v>20207.66</v>
      </c>
      <c r="L2967" s="37">
        <v>20207.66</v>
      </c>
      <c r="M2967" s="37">
        <v>20207.66</v>
      </c>
      <c r="N2967" s="37">
        <v>20207.66</v>
      </c>
      <c r="O2967" s="37">
        <v>20207.66</v>
      </c>
      <c r="P2967" s="37">
        <v>20207.66</v>
      </c>
      <c r="Q2967" s="37">
        <v>20207.66</v>
      </c>
      <c r="R2967" s="37">
        <v>20207.66</v>
      </c>
      <c r="S2967" s="37">
        <v>20207.66</v>
      </c>
    </row>
    <row r="2968" spans="2:19">
      <c r="B2968" s="6">
        <v>2002</v>
      </c>
      <c r="C2968" s="37">
        <v>18349.18</v>
      </c>
      <c r="D2968" s="37">
        <v>18349.18</v>
      </c>
      <c r="E2968" s="37">
        <v>18349.18</v>
      </c>
      <c r="F2968" s="37">
        <v>18349.18</v>
      </c>
      <c r="G2968" s="37">
        <v>18349.18</v>
      </c>
      <c r="H2968" s="37">
        <v>18349.18</v>
      </c>
      <c r="I2968" s="37">
        <v>18349.18</v>
      </c>
      <c r="J2968" s="37">
        <v>18349.18</v>
      </c>
      <c r="K2968" s="37">
        <v>18349.18</v>
      </c>
      <c r="L2968" s="37">
        <v>18349.18</v>
      </c>
      <c r="M2968" s="37">
        <v>18349.18</v>
      </c>
      <c r="N2968" s="37">
        <v>18349.18</v>
      </c>
      <c r="O2968" s="37">
        <v>18349.18</v>
      </c>
      <c r="P2968" s="37">
        <v>18349.18</v>
      </c>
      <c r="Q2968" s="37">
        <v>18349.18</v>
      </c>
      <c r="R2968" s="37">
        <v>18349.18</v>
      </c>
      <c r="S2968" s="37">
        <v>18349.18</v>
      </c>
    </row>
    <row r="2969" spans="2:19">
      <c r="B2969" s="6">
        <v>2001</v>
      </c>
      <c r="C2969" s="37">
        <v>47130.25</v>
      </c>
      <c r="D2969" s="37">
        <v>47130.25</v>
      </c>
      <c r="E2969" s="37">
        <v>47130.25</v>
      </c>
      <c r="F2969" s="37">
        <v>47130.25</v>
      </c>
      <c r="G2969" s="37">
        <v>47130.25</v>
      </c>
      <c r="H2969" s="37">
        <v>47130.25</v>
      </c>
      <c r="I2969" s="37">
        <v>47130.25</v>
      </c>
      <c r="J2969" s="37">
        <v>47130.25</v>
      </c>
      <c r="K2969" s="37">
        <v>47130.25</v>
      </c>
      <c r="L2969" s="37">
        <v>47130.25</v>
      </c>
      <c r="M2969" s="37">
        <v>47130.25</v>
      </c>
      <c r="N2969" s="37">
        <v>47130.25</v>
      </c>
      <c r="O2969" s="37">
        <v>47130.25</v>
      </c>
      <c r="P2969" s="37">
        <v>47130.25</v>
      </c>
      <c r="Q2969" s="37">
        <v>47130.25</v>
      </c>
      <c r="R2969" s="37">
        <v>47130.25</v>
      </c>
      <c r="S2969" s="37">
        <v>47130.25</v>
      </c>
    </row>
    <row r="2970" spans="2:19">
      <c r="B2970" s="6">
        <v>2000</v>
      </c>
      <c r="C2970" s="37">
        <v>35952.74</v>
      </c>
      <c r="D2970" s="37">
        <v>35952.74</v>
      </c>
      <c r="E2970" s="37">
        <v>35952.74</v>
      </c>
      <c r="F2970" s="37">
        <v>35952.74</v>
      </c>
      <c r="G2970" s="37">
        <v>35952.74</v>
      </c>
      <c r="H2970" s="37">
        <v>35952.74</v>
      </c>
      <c r="I2970" s="37">
        <v>35952.74</v>
      </c>
      <c r="J2970" s="37">
        <v>35952.74</v>
      </c>
      <c r="K2970" s="37">
        <v>35952.74</v>
      </c>
      <c r="L2970" s="37">
        <v>35952.74</v>
      </c>
      <c r="M2970" s="37">
        <v>35952.74</v>
      </c>
      <c r="N2970" s="37">
        <v>35952.74</v>
      </c>
      <c r="O2970" s="37">
        <v>35952.74</v>
      </c>
      <c r="P2970" s="37">
        <v>35952.74</v>
      </c>
      <c r="Q2970" s="37">
        <v>35952.74</v>
      </c>
      <c r="R2970" s="37">
        <v>35952.74</v>
      </c>
      <c r="S2970" s="37">
        <v>35952.74</v>
      </c>
    </row>
    <row r="2971" spans="2:19">
      <c r="B2971" s="6">
        <v>1999</v>
      </c>
      <c r="C2971" s="37">
        <v>44931.6</v>
      </c>
      <c r="D2971" s="37">
        <v>44931.6</v>
      </c>
      <c r="E2971" s="37">
        <v>44931.6</v>
      </c>
      <c r="F2971" s="37">
        <v>44931.6</v>
      </c>
      <c r="G2971" s="37">
        <v>44931.6</v>
      </c>
      <c r="H2971" s="37">
        <v>44931.6</v>
      </c>
      <c r="I2971" s="37">
        <v>44931.6</v>
      </c>
      <c r="J2971" s="37">
        <v>44931.6</v>
      </c>
      <c r="K2971" s="37">
        <v>44931.6</v>
      </c>
      <c r="L2971" s="37">
        <v>44931.6</v>
      </c>
      <c r="M2971" s="37">
        <v>44931.6</v>
      </c>
      <c r="N2971" s="37">
        <v>44931.6</v>
      </c>
      <c r="O2971" s="37">
        <v>44931.6</v>
      </c>
      <c r="P2971" s="37">
        <v>44931.6</v>
      </c>
      <c r="Q2971" s="37">
        <v>44931.6</v>
      </c>
      <c r="R2971" s="37">
        <v>44931.6</v>
      </c>
      <c r="S2971" s="37">
        <v>44931.6</v>
      </c>
    </row>
    <row r="2972" spans="2:19">
      <c r="B2972" s="6">
        <v>1998</v>
      </c>
      <c r="C2972" s="37">
        <v>38688.57</v>
      </c>
      <c r="D2972" s="37">
        <v>38688.57</v>
      </c>
      <c r="E2972" s="37">
        <v>38688.57</v>
      </c>
      <c r="F2972" s="37">
        <v>38688.57</v>
      </c>
      <c r="G2972" s="37">
        <v>38688.57</v>
      </c>
      <c r="H2972" s="37">
        <v>38688.57</v>
      </c>
      <c r="I2972" s="37">
        <v>38688.57</v>
      </c>
      <c r="J2972" s="37">
        <v>38688.57</v>
      </c>
      <c r="K2972" s="37">
        <v>38688.57</v>
      </c>
      <c r="L2972" s="37">
        <v>38688.57</v>
      </c>
      <c r="M2972" s="37">
        <v>38688.57</v>
      </c>
      <c r="N2972" s="37">
        <v>38688.57</v>
      </c>
      <c r="O2972" s="37">
        <v>38688.57</v>
      </c>
      <c r="P2972" s="37">
        <v>38688.57</v>
      </c>
      <c r="Q2972" s="37">
        <v>38688.57</v>
      </c>
      <c r="R2972" s="37">
        <v>38688.57</v>
      </c>
      <c r="S2972" s="37">
        <v>38688.57</v>
      </c>
    </row>
    <row r="2973" spans="2:19">
      <c r="B2973" s="6">
        <v>1997</v>
      </c>
      <c r="C2973" s="37">
        <v>73754.97</v>
      </c>
      <c r="D2973" s="37">
        <v>73754.97</v>
      </c>
      <c r="E2973" s="37">
        <v>73754.97</v>
      </c>
      <c r="F2973" s="37">
        <v>73754.97</v>
      </c>
      <c r="G2973" s="37">
        <v>73754.97</v>
      </c>
      <c r="H2973" s="37">
        <v>73754.97</v>
      </c>
      <c r="I2973" s="37">
        <v>73754.97</v>
      </c>
      <c r="J2973" s="37">
        <v>73754.97</v>
      </c>
      <c r="K2973" s="37">
        <v>73754.97</v>
      </c>
      <c r="L2973" s="37">
        <v>73754.97</v>
      </c>
      <c r="M2973" s="37">
        <v>73754.97</v>
      </c>
      <c r="N2973" s="37">
        <v>73754.97</v>
      </c>
      <c r="O2973" s="37">
        <v>73754.97</v>
      </c>
      <c r="P2973" s="37">
        <v>73754.97</v>
      </c>
      <c r="Q2973" s="37">
        <v>73754.97</v>
      </c>
      <c r="R2973" s="37">
        <v>73754.97</v>
      </c>
      <c r="S2973" s="37">
        <v>73754.97</v>
      </c>
    </row>
    <row r="2974" spans="2:19">
      <c r="B2974" s="6">
        <v>1996</v>
      </c>
      <c r="C2974" s="37">
        <v>66251.73</v>
      </c>
      <c r="D2974" s="37">
        <v>66251.73</v>
      </c>
      <c r="E2974" s="37">
        <v>66251.73</v>
      </c>
      <c r="F2974" s="37">
        <v>66251.73</v>
      </c>
      <c r="G2974" s="37">
        <v>66251.73</v>
      </c>
      <c r="H2974" s="37">
        <v>66251.73</v>
      </c>
      <c r="I2974" s="37">
        <v>66251.73</v>
      </c>
      <c r="J2974" s="37">
        <v>66251.73</v>
      </c>
      <c r="K2974" s="37">
        <v>66251.73</v>
      </c>
      <c r="L2974" s="37">
        <v>66251.73</v>
      </c>
      <c r="M2974" s="37">
        <v>66251.73</v>
      </c>
      <c r="N2974" s="37">
        <v>66251.73</v>
      </c>
      <c r="O2974" s="37">
        <v>66251.73</v>
      </c>
      <c r="P2974" s="37">
        <v>66251.73</v>
      </c>
      <c r="Q2974" s="37">
        <v>66251.73</v>
      </c>
      <c r="R2974" s="37">
        <v>66251.73</v>
      </c>
      <c r="S2974" s="37">
        <v>66251.73</v>
      </c>
    </row>
    <row r="2975" spans="2:19">
      <c r="B2975" s="6">
        <v>1995</v>
      </c>
      <c r="C2975" s="37">
        <v>35066.71</v>
      </c>
      <c r="D2975" s="37">
        <v>35066.71</v>
      </c>
      <c r="E2975" s="37">
        <v>35066.71</v>
      </c>
      <c r="F2975" s="37">
        <v>35066.71</v>
      </c>
      <c r="G2975" s="37">
        <v>35066.71</v>
      </c>
      <c r="H2975" s="37">
        <v>35066.71</v>
      </c>
      <c r="I2975" s="37">
        <v>35066.71</v>
      </c>
      <c r="J2975" s="37">
        <v>35066.71</v>
      </c>
      <c r="K2975" s="37">
        <v>35066.71</v>
      </c>
      <c r="L2975" s="37">
        <v>35066.71</v>
      </c>
      <c r="M2975" s="37">
        <v>35066.71</v>
      </c>
      <c r="N2975" s="37">
        <v>35066.71</v>
      </c>
      <c r="O2975" s="37">
        <v>35066.71</v>
      </c>
      <c r="P2975" s="37">
        <v>35066.71</v>
      </c>
      <c r="Q2975" s="37">
        <v>35066.71</v>
      </c>
      <c r="R2975" s="37">
        <v>35066.71</v>
      </c>
      <c r="S2975" s="37">
        <v>35066.71</v>
      </c>
    </row>
    <row r="2976" spans="2:19">
      <c r="B2976" s="6">
        <v>1994</v>
      </c>
      <c r="C2976" s="37">
        <v>56189.72</v>
      </c>
      <c r="D2976" s="37">
        <v>56189.72</v>
      </c>
      <c r="E2976" s="37">
        <v>56189.72</v>
      </c>
      <c r="F2976" s="37">
        <v>56189.72</v>
      </c>
      <c r="G2976" s="37">
        <v>56189.72</v>
      </c>
      <c r="H2976" s="37">
        <v>56189.72</v>
      </c>
      <c r="I2976" s="37">
        <v>56189.72</v>
      </c>
      <c r="J2976" s="37">
        <v>56189.72</v>
      </c>
      <c r="K2976" s="37">
        <v>56189.72</v>
      </c>
      <c r="L2976" s="37">
        <v>56189.72</v>
      </c>
      <c r="M2976" s="37">
        <v>56189.72</v>
      </c>
      <c r="N2976" s="37">
        <v>56189.72</v>
      </c>
      <c r="O2976" s="37">
        <v>56189.72</v>
      </c>
      <c r="P2976" s="37">
        <v>56189.72</v>
      </c>
      <c r="Q2976" s="37">
        <v>56189.72</v>
      </c>
      <c r="R2976" s="37">
        <v>56189.72</v>
      </c>
      <c r="S2976" s="37">
        <v>56189.72</v>
      </c>
    </row>
    <row r="2977" spans="2:19">
      <c r="B2977" s="6">
        <v>1993</v>
      </c>
      <c r="C2977" s="37">
        <v>33324.85</v>
      </c>
      <c r="D2977" s="37">
        <v>33324.85</v>
      </c>
      <c r="E2977" s="37">
        <v>33324.85</v>
      </c>
      <c r="F2977" s="37">
        <v>33324.85</v>
      </c>
      <c r="G2977" s="37">
        <v>33324.85</v>
      </c>
      <c r="H2977" s="37">
        <v>33324.85</v>
      </c>
      <c r="I2977" s="37">
        <v>33324.85</v>
      </c>
      <c r="J2977" s="37">
        <v>33324.85</v>
      </c>
      <c r="K2977" s="37">
        <v>33324.85</v>
      </c>
      <c r="L2977" s="37">
        <v>33324.85</v>
      </c>
      <c r="M2977" s="37">
        <v>33324.85</v>
      </c>
      <c r="N2977" s="37">
        <v>33324.85</v>
      </c>
      <c r="O2977" s="37">
        <v>33324.85</v>
      </c>
      <c r="P2977" s="37">
        <v>33324.85</v>
      </c>
      <c r="Q2977" s="37">
        <v>33324.85</v>
      </c>
      <c r="R2977" s="37">
        <v>33324.85</v>
      </c>
      <c r="S2977" s="37">
        <v>33324.85</v>
      </c>
    </row>
    <row r="2978" spans="2:19">
      <c r="B2978" s="6">
        <v>1992</v>
      </c>
      <c r="C2978" s="37">
        <v>9907.08</v>
      </c>
      <c r="D2978" s="37">
        <v>9907.08</v>
      </c>
      <c r="E2978" s="37">
        <v>9907.08</v>
      </c>
      <c r="F2978" s="37">
        <v>9907.08</v>
      </c>
      <c r="G2978" s="37">
        <v>9907.08</v>
      </c>
      <c r="H2978" s="37">
        <v>9907.08</v>
      </c>
      <c r="I2978" s="37">
        <v>9907.08</v>
      </c>
      <c r="J2978" s="37">
        <v>9907.08</v>
      </c>
      <c r="K2978" s="37">
        <v>9907.08</v>
      </c>
      <c r="L2978" s="37">
        <v>9907.08</v>
      </c>
      <c r="M2978" s="37">
        <v>9907.08</v>
      </c>
      <c r="N2978" s="37">
        <v>9907.08</v>
      </c>
      <c r="O2978" s="37">
        <v>9907.08</v>
      </c>
      <c r="P2978" s="37">
        <v>9907.08</v>
      </c>
      <c r="Q2978" s="37">
        <v>9907.08</v>
      </c>
      <c r="R2978" s="37">
        <v>9907.08</v>
      </c>
      <c r="S2978" s="37">
        <v>9907.08</v>
      </c>
    </row>
    <row r="2979" spans="2:19">
      <c r="B2979" s="6">
        <v>1991</v>
      </c>
      <c r="C2979" s="37">
        <v>58520.76</v>
      </c>
      <c r="D2979" s="37">
        <v>58520.76</v>
      </c>
      <c r="E2979" s="37">
        <v>58520.76</v>
      </c>
      <c r="F2979" s="37">
        <v>58520.76</v>
      </c>
      <c r="G2979" s="37">
        <v>58520.76</v>
      </c>
      <c r="H2979" s="37">
        <v>58520.76</v>
      </c>
      <c r="I2979" s="37">
        <v>58520.76</v>
      </c>
      <c r="J2979" s="37">
        <v>58520.76</v>
      </c>
      <c r="K2979" s="37">
        <v>58520.76</v>
      </c>
      <c r="L2979" s="37">
        <v>58520.76</v>
      </c>
      <c r="M2979" s="37">
        <v>58520.76</v>
      </c>
      <c r="N2979" s="37">
        <v>58520.76</v>
      </c>
      <c r="O2979" s="37">
        <v>58520.76</v>
      </c>
      <c r="P2979" s="37">
        <v>58520.76</v>
      </c>
      <c r="Q2979" s="37">
        <v>58520.76</v>
      </c>
      <c r="R2979" s="37">
        <v>58520.76</v>
      </c>
      <c r="S2979" s="37">
        <v>58520.76</v>
      </c>
    </row>
    <row r="2980" spans="2:19">
      <c r="B2980" s="6">
        <v>1990</v>
      </c>
      <c r="C2980" s="37">
        <v>58378.02</v>
      </c>
      <c r="D2980" s="37">
        <v>58378.02</v>
      </c>
      <c r="E2980" s="37">
        <v>58378.02</v>
      </c>
      <c r="F2980" s="37">
        <v>58378.02</v>
      </c>
      <c r="G2980" s="37">
        <v>58378.02</v>
      </c>
      <c r="H2980" s="37">
        <v>58378.02</v>
      </c>
      <c r="I2980" s="37">
        <v>58378.02</v>
      </c>
      <c r="J2980" s="37">
        <v>58378.02</v>
      </c>
      <c r="K2980" s="37">
        <v>58378.02</v>
      </c>
      <c r="L2980" s="37">
        <v>58378.02</v>
      </c>
      <c r="M2980" s="37">
        <v>58378.02</v>
      </c>
      <c r="N2980" s="37">
        <v>58378.02</v>
      </c>
      <c r="O2980" s="37">
        <v>58378.02</v>
      </c>
      <c r="P2980" s="37">
        <v>58378.02</v>
      </c>
      <c r="Q2980" s="37">
        <v>58378.02</v>
      </c>
      <c r="R2980" s="37">
        <v>58378.02</v>
      </c>
      <c r="S2980" s="37">
        <v>58378.02</v>
      </c>
    </row>
    <row r="2981" spans="2:19">
      <c r="B2981" s="6">
        <v>1989</v>
      </c>
      <c r="C2981" s="37">
        <v>41589.520000000004</v>
      </c>
      <c r="D2981" s="37">
        <v>41589.520000000004</v>
      </c>
      <c r="E2981" s="37">
        <v>41589.520000000004</v>
      </c>
      <c r="F2981" s="37">
        <v>41589.520000000004</v>
      </c>
      <c r="G2981" s="37">
        <v>41589.520000000004</v>
      </c>
      <c r="H2981" s="37">
        <v>41589.520000000004</v>
      </c>
      <c r="I2981" s="37">
        <v>41589.520000000004</v>
      </c>
      <c r="J2981" s="37">
        <v>41589.520000000004</v>
      </c>
      <c r="K2981" s="37">
        <v>41589.520000000004</v>
      </c>
      <c r="L2981" s="37">
        <v>41589.520000000004</v>
      </c>
      <c r="M2981" s="37">
        <v>41589.520000000004</v>
      </c>
      <c r="N2981" s="37">
        <v>41589.520000000004</v>
      </c>
      <c r="O2981" s="37">
        <v>41589.520000000004</v>
      </c>
      <c r="P2981" s="37">
        <v>41589.520000000004</v>
      </c>
      <c r="Q2981" s="37">
        <v>41589.520000000004</v>
      </c>
      <c r="R2981" s="37">
        <v>41589.520000000004</v>
      </c>
      <c r="S2981" s="37">
        <v>41589.520000000004</v>
      </c>
    </row>
    <row r="2982" spans="2:19">
      <c r="B2982" s="6">
        <v>1988</v>
      </c>
      <c r="C2982" s="37">
        <v>1858.6</v>
      </c>
      <c r="D2982" s="37">
        <v>1858.6</v>
      </c>
      <c r="E2982" s="37">
        <v>1858.6</v>
      </c>
      <c r="F2982" s="37">
        <v>1858.6</v>
      </c>
      <c r="G2982" s="37">
        <v>1858.6</v>
      </c>
      <c r="H2982" s="37">
        <v>1858.6</v>
      </c>
      <c r="I2982" s="37">
        <v>1858.6</v>
      </c>
      <c r="J2982" s="37">
        <v>1858.6</v>
      </c>
      <c r="K2982" s="37">
        <v>1858.6</v>
      </c>
      <c r="L2982" s="37">
        <v>1858.6</v>
      </c>
      <c r="M2982" s="37">
        <v>1858.6</v>
      </c>
      <c r="N2982" s="37">
        <v>1858.6</v>
      </c>
      <c r="O2982" s="37">
        <v>1858.6</v>
      </c>
      <c r="P2982" s="37">
        <v>1858.6</v>
      </c>
      <c r="Q2982" s="37">
        <v>1858.6</v>
      </c>
      <c r="R2982" s="37">
        <v>1858.6</v>
      </c>
      <c r="S2982" s="37">
        <v>1858.6</v>
      </c>
    </row>
    <row r="2983" spans="2:19">
      <c r="B2983" s="6">
        <v>1987</v>
      </c>
      <c r="C2983" s="37">
        <v>18742.93</v>
      </c>
      <c r="D2983" s="37">
        <v>18742.93</v>
      </c>
      <c r="E2983" s="37">
        <v>18742.93</v>
      </c>
      <c r="F2983" s="37">
        <v>18742.93</v>
      </c>
      <c r="G2983" s="37">
        <v>18742.93</v>
      </c>
      <c r="H2983" s="37">
        <v>18742.93</v>
      </c>
      <c r="I2983" s="37">
        <v>18742.93</v>
      </c>
      <c r="J2983" s="37">
        <v>18742.93</v>
      </c>
      <c r="K2983" s="37">
        <v>18742.93</v>
      </c>
      <c r="L2983" s="37">
        <v>18742.93</v>
      </c>
      <c r="M2983" s="37">
        <v>18742.93</v>
      </c>
      <c r="N2983" s="37">
        <v>18742.93</v>
      </c>
      <c r="O2983" s="37">
        <v>18742.93</v>
      </c>
      <c r="P2983" s="37">
        <v>18742.93</v>
      </c>
      <c r="Q2983" s="37">
        <v>18742.93</v>
      </c>
      <c r="R2983" s="37">
        <v>18742.93</v>
      </c>
      <c r="S2983" s="37">
        <v>18742.93</v>
      </c>
    </row>
    <row r="2984" spans="2:19">
      <c r="B2984" s="6">
        <v>1986</v>
      </c>
      <c r="C2984" s="37">
        <v>83027.16</v>
      </c>
      <c r="D2984" s="37">
        <v>83027.16</v>
      </c>
      <c r="E2984" s="37">
        <v>83027.16</v>
      </c>
      <c r="F2984" s="37">
        <v>83027.16</v>
      </c>
      <c r="G2984" s="37">
        <v>83027.16</v>
      </c>
      <c r="H2984" s="37">
        <v>83027.16</v>
      </c>
      <c r="I2984" s="37">
        <v>83027.16</v>
      </c>
      <c r="J2984" s="37">
        <v>81414.429999999993</v>
      </c>
      <c r="K2984" s="37">
        <v>81414.429999999993</v>
      </c>
      <c r="L2984" s="37">
        <v>81414.429999999993</v>
      </c>
      <c r="M2984" s="37">
        <v>81414.429999999993</v>
      </c>
      <c r="N2984" s="37">
        <v>81414.429999999993</v>
      </c>
      <c r="O2984" s="37">
        <v>81414.429999999993</v>
      </c>
      <c r="P2984" s="37">
        <v>81414.429999999993</v>
      </c>
      <c r="Q2984" s="37">
        <v>81414.429999999993</v>
      </c>
      <c r="R2984" s="37">
        <v>81414.429999999993</v>
      </c>
      <c r="S2984" s="37">
        <v>81414.429999999993</v>
      </c>
    </row>
    <row r="2985" spans="2:19">
      <c r="B2985" s="6">
        <v>1985</v>
      </c>
      <c r="C2985" s="37">
        <v>157618.72</v>
      </c>
      <c r="D2985" s="37">
        <v>157618.72</v>
      </c>
      <c r="E2985" s="37">
        <v>157618.72</v>
      </c>
      <c r="F2985" s="37">
        <v>157618.72</v>
      </c>
      <c r="G2985" s="37">
        <v>157618.72</v>
      </c>
      <c r="H2985" s="37">
        <v>157618.72</v>
      </c>
      <c r="I2985" s="37">
        <v>157618.72</v>
      </c>
      <c r="J2985" s="37">
        <v>157618.72</v>
      </c>
      <c r="K2985" s="37">
        <v>157618.72</v>
      </c>
      <c r="L2985" s="37">
        <v>157618.72</v>
      </c>
      <c r="M2985" s="37">
        <v>157618.72</v>
      </c>
      <c r="N2985" s="37">
        <v>157618.72</v>
      </c>
      <c r="O2985" s="37">
        <v>157618.72</v>
      </c>
      <c r="P2985" s="37">
        <v>157618.72</v>
      </c>
      <c r="Q2985" s="37">
        <v>157618.72</v>
      </c>
      <c r="R2985" s="37">
        <v>157618.72</v>
      </c>
      <c r="S2985" s="37">
        <v>157618.72</v>
      </c>
    </row>
    <row r="2986" spans="2:19">
      <c r="B2986" s="6">
        <v>1984</v>
      </c>
      <c r="C2986" s="37">
        <v>132733.78</v>
      </c>
      <c r="D2986" s="37">
        <v>132733.78</v>
      </c>
      <c r="E2986" s="37">
        <v>132733.78</v>
      </c>
      <c r="F2986" s="37">
        <v>132733.78</v>
      </c>
      <c r="G2986" s="37">
        <v>132733.78</v>
      </c>
      <c r="H2986" s="37">
        <v>132733.78</v>
      </c>
      <c r="I2986" s="37">
        <v>132733.78</v>
      </c>
      <c r="J2986" s="37">
        <v>132733.78</v>
      </c>
      <c r="K2986" s="37">
        <v>132733.78</v>
      </c>
      <c r="L2986" s="37">
        <v>132733.78</v>
      </c>
      <c r="M2986" s="37">
        <v>132733.78</v>
      </c>
      <c r="N2986" s="37">
        <v>132733.78</v>
      </c>
      <c r="O2986" s="37">
        <v>132733.78</v>
      </c>
      <c r="P2986" s="37">
        <v>132733.78</v>
      </c>
      <c r="Q2986" s="37">
        <v>132733.78</v>
      </c>
      <c r="R2986" s="37">
        <v>132733.78</v>
      </c>
      <c r="S2986" s="37">
        <v>132733.78</v>
      </c>
    </row>
    <row r="2987" spans="2:19">
      <c r="B2987" s="6">
        <v>1983</v>
      </c>
      <c r="C2987" s="37">
        <v>39904.839999999997</v>
      </c>
      <c r="D2987" s="37">
        <v>39904.839999999997</v>
      </c>
      <c r="E2987" s="37">
        <v>39904.839999999997</v>
      </c>
      <c r="F2987" s="37">
        <v>39904.839999999997</v>
      </c>
      <c r="G2987" s="37">
        <v>39904.839999999997</v>
      </c>
      <c r="H2987" s="37">
        <v>39904.839999999997</v>
      </c>
      <c r="I2987" s="37">
        <v>39904.839999999997</v>
      </c>
      <c r="J2987" s="37">
        <v>39904.839999999997</v>
      </c>
      <c r="K2987" s="37">
        <v>39904.839999999997</v>
      </c>
      <c r="L2987" s="37">
        <v>39904.839999999997</v>
      </c>
      <c r="M2987" s="37">
        <v>39904.839999999997</v>
      </c>
      <c r="N2987" s="37">
        <v>39904.839999999997</v>
      </c>
      <c r="O2987" s="37">
        <v>39904.839999999997</v>
      </c>
      <c r="P2987" s="37">
        <v>39904.839999999997</v>
      </c>
      <c r="Q2987" s="37">
        <v>39904.839999999997</v>
      </c>
      <c r="R2987" s="37">
        <v>39904.839999999997</v>
      </c>
      <c r="S2987" s="37">
        <v>39904.839999999997</v>
      </c>
    </row>
    <row r="2988" spans="2:19">
      <c r="B2988" s="6">
        <v>1982</v>
      </c>
      <c r="C2988" s="37">
        <v>31485.87</v>
      </c>
      <c r="D2988" s="37">
        <v>31485.87</v>
      </c>
      <c r="E2988" s="37">
        <v>31485.87</v>
      </c>
      <c r="F2988" s="37">
        <v>31485.87</v>
      </c>
      <c r="G2988" s="37">
        <v>31485.87</v>
      </c>
      <c r="H2988" s="37">
        <v>31485.87</v>
      </c>
      <c r="I2988" s="37">
        <v>31485.87</v>
      </c>
      <c r="J2988" s="37">
        <v>31485.87</v>
      </c>
      <c r="K2988" s="37">
        <v>31485.87</v>
      </c>
      <c r="L2988" s="37">
        <v>31485.87</v>
      </c>
      <c r="M2988" s="37">
        <v>31485.87</v>
      </c>
      <c r="N2988" s="37">
        <v>31485.87</v>
      </c>
      <c r="O2988" s="37">
        <v>31485.87</v>
      </c>
      <c r="P2988" s="37">
        <v>31485.87</v>
      </c>
      <c r="Q2988" s="37">
        <v>31485.87</v>
      </c>
      <c r="R2988" s="37">
        <v>31485.87</v>
      </c>
      <c r="S2988" s="37">
        <v>31485.87</v>
      </c>
    </row>
    <row r="2989" spans="2:19">
      <c r="B2989" s="6">
        <v>1981</v>
      </c>
      <c r="C2989" s="37">
        <v>8083.52</v>
      </c>
      <c r="D2989" s="37">
        <v>8083.52</v>
      </c>
      <c r="E2989" s="37">
        <v>8083.52</v>
      </c>
      <c r="F2989" s="37">
        <v>8083.52</v>
      </c>
      <c r="G2989" s="37">
        <v>8083.52</v>
      </c>
      <c r="H2989" s="37">
        <v>8083.52</v>
      </c>
      <c r="I2989" s="37">
        <v>8083.52</v>
      </c>
      <c r="J2989" s="37">
        <v>8083.52</v>
      </c>
      <c r="K2989" s="37">
        <v>8083.52</v>
      </c>
      <c r="L2989" s="37">
        <v>8083.52</v>
      </c>
      <c r="M2989" s="37">
        <v>8083.52</v>
      </c>
      <c r="N2989" s="37">
        <v>8083.52</v>
      </c>
      <c r="O2989" s="37">
        <v>8083.52</v>
      </c>
      <c r="P2989" s="37">
        <v>8083.52</v>
      </c>
      <c r="Q2989" s="37">
        <v>8083.52</v>
      </c>
      <c r="R2989" s="37">
        <v>8083.52</v>
      </c>
      <c r="S2989" s="37">
        <v>8083.52</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910.35</v>
      </c>
      <c r="D2991" s="37">
        <v>910.35</v>
      </c>
      <c r="E2991" s="37">
        <v>910.35</v>
      </c>
      <c r="F2991" s="37">
        <v>910.35</v>
      </c>
      <c r="G2991" s="37">
        <v>910.35</v>
      </c>
      <c r="H2991" s="37">
        <v>910.35</v>
      </c>
      <c r="I2991" s="37">
        <v>910.35</v>
      </c>
      <c r="J2991" s="37">
        <v>910.35</v>
      </c>
      <c r="K2991" s="37">
        <v>910.35</v>
      </c>
      <c r="L2991" s="37">
        <v>910.35</v>
      </c>
      <c r="M2991" s="37">
        <v>910.35</v>
      </c>
      <c r="N2991" s="37">
        <v>910.35</v>
      </c>
      <c r="O2991" s="37">
        <v>910.35</v>
      </c>
      <c r="P2991" s="37">
        <v>910.35</v>
      </c>
      <c r="Q2991" s="37">
        <v>910.35</v>
      </c>
      <c r="R2991" s="37">
        <v>910.35</v>
      </c>
      <c r="S2991" s="37">
        <v>910.35</v>
      </c>
    </row>
    <row r="2992" spans="2:19">
      <c r="B2992" s="6">
        <v>1978</v>
      </c>
      <c r="C2992" s="37">
        <v>852.51</v>
      </c>
      <c r="D2992" s="37">
        <v>852.51</v>
      </c>
      <c r="E2992" s="37">
        <v>852.51</v>
      </c>
      <c r="F2992" s="37">
        <v>852.51</v>
      </c>
      <c r="G2992" s="37">
        <v>852.51</v>
      </c>
      <c r="H2992" s="37">
        <v>852.51</v>
      </c>
      <c r="I2992" s="37">
        <v>852.51</v>
      </c>
      <c r="J2992" s="37">
        <v>852.51</v>
      </c>
      <c r="K2992" s="37">
        <v>852.51</v>
      </c>
      <c r="L2992" s="37">
        <v>852.51</v>
      </c>
      <c r="M2992" s="37">
        <v>852.51</v>
      </c>
      <c r="N2992" s="37">
        <v>852.51</v>
      </c>
      <c r="O2992" s="37">
        <v>852.51</v>
      </c>
      <c r="P2992" s="37">
        <v>852.51</v>
      </c>
      <c r="Q2992" s="37">
        <v>852.51</v>
      </c>
      <c r="R2992" s="37">
        <v>852.51</v>
      </c>
      <c r="S2992" s="37">
        <v>852.51</v>
      </c>
    </row>
    <row r="2993" spans="2:19">
      <c r="B2993" s="6">
        <v>1977</v>
      </c>
      <c r="C2993" s="37">
        <v>914.15</v>
      </c>
      <c r="D2993" s="37">
        <v>914.15</v>
      </c>
      <c r="E2993" s="37">
        <v>914.15</v>
      </c>
      <c r="F2993" s="37">
        <v>914.15</v>
      </c>
      <c r="G2993" s="37">
        <v>914.15</v>
      </c>
      <c r="H2993" s="37">
        <v>914.15</v>
      </c>
      <c r="I2993" s="37">
        <v>914.15</v>
      </c>
      <c r="J2993" s="37">
        <v>914.15</v>
      </c>
      <c r="K2993" s="37">
        <v>914.15</v>
      </c>
      <c r="L2993" s="37">
        <v>914.15</v>
      </c>
      <c r="M2993" s="37">
        <v>914.15</v>
      </c>
      <c r="N2993" s="37">
        <v>914.15</v>
      </c>
      <c r="O2993" s="37">
        <v>914.15</v>
      </c>
      <c r="P2993" s="37">
        <v>914.15</v>
      </c>
      <c r="Q2993" s="37">
        <v>914.15</v>
      </c>
      <c r="R2993" s="37">
        <v>914.15</v>
      </c>
      <c r="S2993" s="37">
        <v>914.15</v>
      </c>
    </row>
    <row r="2994" spans="2:19">
      <c r="B2994" s="6">
        <v>1976</v>
      </c>
      <c r="C2994" s="37">
        <v>4301.5</v>
      </c>
      <c r="D2994" s="37">
        <v>4301.5</v>
      </c>
      <c r="E2994" s="37">
        <v>4301.5</v>
      </c>
      <c r="F2994" s="37">
        <v>4301.5</v>
      </c>
      <c r="G2994" s="37">
        <v>4301.5</v>
      </c>
      <c r="H2994" s="37">
        <v>4301.5</v>
      </c>
      <c r="I2994" s="37">
        <v>4301.5</v>
      </c>
      <c r="J2994" s="37">
        <v>4301.5</v>
      </c>
      <c r="K2994" s="37">
        <v>4301.5</v>
      </c>
      <c r="L2994" s="37">
        <v>4301.5</v>
      </c>
      <c r="M2994" s="37">
        <v>4301.5</v>
      </c>
      <c r="N2994" s="37">
        <v>4301.5</v>
      </c>
      <c r="O2994" s="37">
        <v>4301.5</v>
      </c>
      <c r="P2994" s="37">
        <v>4301.5</v>
      </c>
      <c r="Q2994" s="37">
        <v>4301.5</v>
      </c>
      <c r="R2994" s="37">
        <v>4301.5</v>
      </c>
      <c r="S2994" s="37">
        <v>4301.5</v>
      </c>
    </row>
    <row r="2995" spans="2:19">
      <c r="B2995" s="6">
        <v>1975</v>
      </c>
      <c r="C2995" s="37">
        <v>9914.6</v>
      </c>
      <c r="D2995" s="37">
        <v>9914.6</v>
      </c>
      <c r="E2995" s="37">
        <v>9914.6</v>
      </c>
      <c r="F2995" s="37">
        <v>9914.6</v>
      </c>
      <c r="G2995" s="37">
        <v>9914.6</v>
      </c>
      <c r="H2995" s="37">
        <v>9914.6</v>
      </c>
      <c r="I2995" s="37">
        <v>9914.6</v>
      </c>
      <c r="J2995" s="37">
        <v>9914.6</v>
      </c>
      <c r="K2995" s="37">
        <v>9914.6</v>
      </c>
      <c r="L2995" s="37">
        <v>9914.6</v>
      </c>
      <c r="M2995" s="37">
        <v>9914.6</v>
      </c>
      <c r="N2995" s="37">
        <v>9914.6</v>
      </c>
      <c r="O2995" s="37">
        <v>9914.6</v>
      </c>
      <c r="P2995" s="37">
        <v>9914.6</v>
      </c>
      <c r="Q2995" s="37">
        <v>9914.6</v>
      </c>
      <c r="R2995" s="37">
        <v>9914.6</v>
      </c>
      <c r="S2995" s="37">
        <v>9914.6</v>
      </c>
    </row>
    <row r="2996" spans="2:19">
      <c r="B2996" s="6">
        <v>1974</v>
      </c>
      <c r="C2996" s="37">
        <v>14743.17</v>
      </c>
      <c r="D2996" s="37">
        <v>14743.17</v>
      </c>
      <c r="E2996" s="37">
        <v>14743.17</v>
      </c>
      <c r="F2996" s="37">
        <v>14743.17</v>
      </c>
      <c r="G2996" s="37">
        <v>14743.17</v>
      </c>
      <c r="H2996" s="37">
        <v>14743.17</v>
      </c>
      <c r="I2996" s="37">
        <v>14743.17</v>
      </c>
      <c r="J2996" s="37">
        <v>14743.17</v>
      </c>
      <c r="K2996" s="37">
        <v>14743.17</v>
      </c>
      <c r="L2996" s="37">
        <v>14743.17</v>
      </c>
      <c r="M2996" s="37">
        <v>14743.17</v>
      </c>
      <c r="N2996" s="37">
        <v>14743.17</v>
      </c>
      <c r="O2996" s="37">
        <v>14743.17</v>
      </c>
      <c r="P2996" s="37">
        <v>14743.17</v>
      </c>
      <c r="Q2996" s="37">
        <v>14743.17</v>
      </c>
      <c r="R2996" s="37">
        <v>14743.17</v>
      </c>
      <c r="S2996" s="37">
        <v>14743.17</v>
      </c>
    </row>
    <row r="2997" spans="2:19">
      <c r="B2997" s="6">
        <v>1973</v>
      </c>
      <c r="C2997" s="37">
        <v>17424.449999999997</v>
      </c>
      <c r="D2997" s="37">
        <v>17424.449999999997</v>
      </c>
      <c r="E2997" s="37">
        <v>17424.449999999997</v>
      </c>
      <c r="F2997" s="37">
        <v>17424.449999999997</v>
      </c>
      <c r="G2997" s="37">
        <v>17424.449999999997</v>
      </c>
      <c r="H2997" s="37">
        <v>17424.449999999997</v>
      </c>
      <c r="I2997" s="37">
        <v>17424.449999999997</v>
      </c>
      <c r="J2997" s="37">
        <v>17424.449999999997</v>
      </c>
      <c r="K2997" s="37">
        <v>17424.449999999997</v>
      </c>
      <c r="L2997" s="37">
        <v>17424.449999999997</v>
      </c>
      <c r="M2997" s="37">
        <v>17424.449999999997</v>
      </c>
      <c r="N2997" s="37">
        <v>17424.449999999997</v>
      </c>
      <c r="O2997" s="37">
        <v>17424.449999999997</v>
      </c>
      <c r="P2997" s="37">
        <v>17424.449999999997</v>
      </c>
      <c r="Q2997" s="37">
        <v>17424.449999999997</v>
      </c>
      <c r="R2997" s="37">
        <v>17424.449999999997</v>
      </c>
      <c r="S2997" s="37">
        <v>17424.449999999997</v>
      </c>
    </row>
    <row r="2998" spans="2:19">
      <c r="B2998" s="6">
        <v>1972</v>
      </c>
      <c r="C2998" s="37">
        <v>27856.789999999997</v>
      </c>
      <c r="D2998" s="37">
        <v>27856.789999999997</v>
      </c>
      <c r="E2998" s="37">
        <v>27856.789999999997</v>
      </c>
      <c r="F2998" s="37">
        <v>27856.789999999997</v>
      </c>
      <c r="G2998" s="37">
        <v>27856.789999999997</v>
      </c>
      <c r="H2998" s="37">
        <v>27856.789999999997</v>
      </c>
      <c r="I2998" s="37">
        <v>27856.789999999997</v>
      </c>
      <c r="J2998" s="37">
        <v>27856.789999999997</v>
      </c>
      <c r="K2998" s="37">
        <v>27856.789999999997</v>
      </c>
      <c r="L2998" s="37">
        <v>27856.789999999997</v>
      </c>
      <c r="M2998" s="37">
        <v>27856.789999999997</v>
      </c>
      <c r="N2998" s="37">
        <v>27856.789999999997</v>
      </c>
      <c r="O2998" s="37">
        <v>27856.789999999997</v>
      </c>
      <c r="P2998" s="37">
        <v>27856.789999999997</v>
      </c>
      <c r="Q2998" s="37">
        <v>27856.789999999997</v>
      </c>
      <c r="R2998" s="37">
        <v>27856.789999999997</v>
      </c>
      <c r="S2998" s="37">
        <v>27856.789999999997</v>
      </c>
    </row>
    <row r="2999" spans="2:19">
      <c r="B2999" s="6">
        <v>1971</v>
      </c>
      <c r="C2999" s="37">
        <v>11264.7</v>
      </c>
      <c r="D2999" s="37">
        <v>11264.7</v>
      </c>
      <c r="E2999" s="37">
        <v>11264.7</v>
      </c>
      <c r="F2999" s="37">
        <v>11264.7</v>
      </c>
      <c r="G2999" s="37">
        <v>11264.7</v>
      </c>
      <c r="H2999" s="37">
        <v>11264.7</v>
      </c>
      <c r="I2999" s="37">
        <v>11264.7</v>
      </c>
      <c r="J2999" s="37">
        <v>11264.7</v>
      </c>
      <c r="K2999" s="37">
        <v>11264.7</v>
      </c>
      <c r="L2999" s="37">
        <v>11264.7</v>
      </c>
      <c r="M2999" s="37">
        <v>11264.7</v>
      </c>
      <c r="N2999" s="37">
        <v>11264.7</v>
      </c>
      <c r="O2999" s="37">
        <v>11264.7</v>
      </c>
      <c r="P2999" s="37">
        <v>11264.7</v>
      </c>
      <c r="Q2999" s="37">
        <v>11264.7</v>
      </c>
      <c r="R2999" s="37">
        <v>11264.7</v>
      </c>
      <c r="S2999" s="37">
        <v>11264.7</v>
      </c>
    </row>
    <row r="3000" spans="2:19">
      <c r="B3000" s="6">
        <v>1970</v>
      </c>
      <c r="C3000" s="37">
        <v>39122.449999999997</v>
      </c>
      <c r="D3000" s="37">
        <v>38816.449999999997</v>
      </c>
      <c r="E3000" s="37">
        <v>38816.449999999997</v>
      </c>
      <c r="F3000" s="37">
        <v>38816.449999999997</v>
      </c>
      <c r="G3000" s="37">
        <v>38816.449999999997</v>
      </c>
      <c r="H3000" s="37">
        <v>38282.449999999997</v>
      </c>
      <c r="I3000" s="37">
        <v>38282.449999999997</v>
      </c>
      <c r="J3000" s="37">
        <v>37881.449999999997</v>
      </c>
      <c r="K3000" s="37">
        <v>37881.449999999997</v>
      </c>
      <c r="L3000" s="37">
        <v>37881.449999999997</v>
      </c>
      <c r="M3000" s="37">
        <v>37881.449999999997</v>
      </c>
      <c r="N3000" s="37">
        <v>37881.449999999997</v>
      </c>
      <c r="O3000" s="37">
        <v>37881.449999999997</v>
      </c>
      <c r="P3000" s="37">
        <v>37881.449999999997</v>
      </c>
      <c r="Q3000" s="37">
        <v>37881.449999999997</v>
      </c>
      <c r="R3000" s="37">
        <v>37881.449999999997</v>
      </c>
      <c r="S3000" s="37">
        <v>37881.449999999997</v>
      </c>
    </row>
    <row r="3001" spans="2:19">
      <c r="B3001" s="6">
        <v>1969</v>
      </c>
      <c r="C3001" s="37">
        <v>6948.82</v>
      </c>
      <c r="D3001" s="37">
        <v>6948.82</v>
      </c>
      <c r="E3001" s="37">
        <v>6948.82</v>
      </c>
      <c r="F3001" s="37">
        <v>6948.82</v>
      </c>
      <c r="G3001" s="37">
        <v>6948.82</v>
      </c>
      <c r="H3001" s="37">
        <v>6948.82</v>
      </c>
      <c r="I3001" s="37">
        <v>6948.82</v>
      </c>
      <c r="J3001" s="37">
        <v>6948.82</v>
      </c>
      <c r="K3001" s="37">
        <v>6948.82</v>
      </c>
      <c r="L3001" s="37">
        <v>6948.82</v>
      </c>
      <c r="M3001" s="37">
        <v>6948.82</v>
      </c>
      <c r="N3001" s="37">
        <v>6948.82</v>
      </c>
      <c r="O3001" s="37">
        <v>6948.82</v>
      </c>
      <c r="P3001" s="37">
        <v>6948.82</v>
      </c>
      <c r="Q3001" s="37">
        <v>6948.82</v>
      </c>
      <c r="R3001" s="37">
        <v>6948.82</v>
      </c>
      <c r="S3001" s="37">
        <v>6948.82</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1813.82</v>
      </c>
      <c r="D3004" s="37">
        <v>1813.82</v>
      </c>
      <c r="E3004" s="37">
        <v>1813.82</v>
      </c>
      <c r="F3004" s="37">
        <v>1813.82</v>
      </c>
      <c r="G3004" s="37">
        <v>1813.82</v>
      </c>
      <c r="H3004" s="37">
        <v>1813.82</v>
      </c>
      <c r="I3004" s="37">
        <v>1813.82</v>
      </c>
      <c r="J3004" s="37">
        <v>1813.82</v>
      </c>
      <c r="K3004" s="37">
        <v>1813.82</v>
      </c>
      <c r="L3004" s="37">
        <v>1813.82</v>
      </c>
      <c r="M3004" s="37">
        <v>1813.82</v>
      </c>
      <c r="N3004" s="37">
        <v>1813.82</v>
      </c>
      <c r="O3004" s="37">
        <v>1813.82</v>
      </c>
      <c r="P3004" s="37">
        <v>1813.82</v>
      </c>
      <c r="Q3004" s="37">
        <v>1813.82</v>
      </c>
      <c r="R3004" s="37">
        <v>1813.82</v>
      </c>
      <c r="S3004" s="37">
        <v>1813.82</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9859.91</v>
      </c>
      <c r="D3006" s="37">
        <v>9859.91</v>
      </c>
      <c r="E3006" s="37">
        <v>9859.91</v>
      </c>
      <c r="F3006" s="37">
        <v>9859.91</v>
      </c>
      <c r="G3006" s="37">
        <v>9859.91</v>
      </c>
      <c r="H3006" s="37">
        <v>9859.91</v>
      </c>
      <c r="I3006" s="37">
        <v>9859.91</v>
      </c>
      <c r="J3006" s="37">
        <v>9859.91</v>
      </c>
      <c r="K3006" s="37">
        <v>9859.91</v>
      </c>
      <c r="L3006" s="37">
        <v>9859.91</v>
      </c>
      <c r="M3006" s="37">
        <v>9859.91</v>
      </c>
      <c r="N3006" s="37">
        <v>9859.91</v>
      </c>
      <c r="O3006" s="37">
        <v>9859.91</v>
      </c>
      <c r="P3006" s="37">
        <v>9859.91</v>
      </c>
      <c r="Q3006" s="37">
        <v>9859.91</v>
      </c>
      <c r="R3006" s="37">
        <v>9859.91</v>
      </c>
      <c r="S3006" s="37">
        <v>9859.91</v>
      </c>
    </row>
    <row r="3007" spans="2:19">
      <c r="B3007" s="6">
        <v>1963</v>
      </c>
      <c r="C3007" s="37">
        <v>528.45000000000005</v>
      </c>
      <c r="D3007" s="37">
        <v>528.45000000000005</v>
      </c>
      <c r="E3007" s="37">
        <v>528.45000000000005</v>
      </c>
      <c r="F3007" s="37">
        <v>528.45000000000005</v>
      </c>
      <c r="G3007" s="37">
        <v>528.45000000000005</v>
      </c>
      <c r="H3007" s="37">
        <v>528.45000000000005</v>
      </c>
      <c r="I3007" s="37">
        <v>528.45000000000005</v>
      </c>
      <c r="J3007" s="37">
        <v>528.45000000000005</v>
      </c>
      <c r="K3007" s="37">
        <v>528.45000000000005</v>
      </c>
      <c r="L3007" s="37">
        <v>528.45000000000005</v>
      </c>
      <c r="M3007" s="37">
        <v>528.45000000000005</v>
      </c>
      <c r="N3007" s="37">
        <v>528.45000000000005</v>
      </c>
      <c r="O3007" s="37">
        <v>528.45000000000005</v>
      </c>
      <c r="P3007" s="37">
        <v>528.45000000000005</v>
      </c>
      <c r="Q3007" s="37">
        <v>528.45000000000005</v>
      </c>
      <c r="R3007" s="37">
        <v>528.45000000000005</v>
      </c>
      <c r="S3007" s="37">
        <v>528.45000000000005</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674.91</v>
      </c>
      <c r="D3012" s="37">
        <v>674.91</v>
      </c>
      <c r="E3012" s="37">
        <v>674.91</v>
      </c>
      <c r="F3012" s="37">
        <v>674.91</v>
      </c>
      <c r="G3012" s="37">
        <v>674.91</v>
      </c>
      <c r="H3012" s="37">
        <v>674.91</v>
      </c>
      <c r="I3012" s="37">
        <v>674.91</v>
      </c>
      <c r="J3012" s="37">
        <v>674.91</v>
      </c>
      <c r="K3012" s="37">
        <v>674.91</v>
      </c>
      <c r="L3012" s="37">
        <v>674.91</v>
      </c>
      <c r="M3012" s="37">
        <v>674.91</v>
      </c>
      <c r="N3012" s="37">
        <v>674.91</v>
      </c>
      <c r="O3012" s="37">
        <v>674.91</v>
      </c>
      <c r="P3012" s="37">
        <v>674.91</v>
      </c>
      <c r="Q3012" s="37">
        <v>674.91</v>
      </c>
      <c r="R3012" s="37">
        <v>674.91</v>
      </c>
      <c r="S3012" s="37">
        <v>674.91</v>
      </c>
    </row>
    <row r="3013" spans="2:19">
      <c r="B3013" s="6">
        <v>1957</v>
      </c>
      <c r="C3013" s="37">
        <v>667.75</v>
      </c>
      <c r="D3013" s="37">
        <v>667.75</v>
      </c>
      <c r="E3013" s="37">
        <v>667.75</v>
      </c>
      <c r="F3013" s="37">
        <v>667.75</v>
      </c>
      <c r="G3013" s="37">
        <v>667.75</v>
      </c>
      <c r="H3013" s="37">
        <v>667.75</v>
      </c>
      <c r="I3013" s="37">
        <v>667.75</v>
      </c>
      <c r="J3013" s="37">
        <v>667.75</v>
      </c>
      <c r="K3013" s="37">
        <v>667.75</v>
      </c>
      <c r="L3013" s="37">
        <v>667.75</v>
      </c>
      <c r="M3013" s="37">
        <v>667.75</v>
      </c>
      <c r="N3013" s="37">
        <v>667.75</v>
      </c>
      <c r="O3013" s="37">
        <v>667.75</v>
      </c>
      <c r="P3013" s="37">
        <v>667.75</v>
      </c>
      <c r="Q3013" s="37">
        <v>667.75</v>
      </c>
      <c r="R3013" s="37">
        <v>667.75</v>
      </c>
      <c r="S3013" s="37">
        <v>667.75</v>
      </c>
    </row>
    <row r="3014" spans="2:19">
      <c r="B3014" s="6">
        <v>1956</v>
      </c>
      <c r="C3014" s="37">
        <v>561.91</v>
      </c>
      <c r="D3014" s="37">
        <v>561.91</v>
      </c>
      <c r="E3014" s="37">
        <v>561.91</v>
      </c>
      <c r="F3014" s="37">
        <v>561.91</v>
      </c>
      <c r="G3014" s="37">
        <v>561.91</v>
      </c>
      <c r="H3014" s="37">
        <v>561.91</v>
      </c>
      <c r="I3014" s="37">
        <v>561.91</v>
      </c>
      <c r="J3014" s="37">
        <v>561.91</v>
      </c>
      <c r="K3014" s="37">
        <v>561.91</v>
      </c>
      <c r="L3014" s="37">
        <v>561.91</v>
      </c>
      <c r="M3014" s="37">
        <v>561.91</v>
      </c>
      <c r="N3014" s="37">
        <v>561.91</v>
      </c>
      <c r="O3014" s="37">
        <v>561.91</v>
      </c>
      <c r="P3014" s="37">
        <v>561.91</v>
      </c>
      <c r="Q3014" s="37">
        <v>561.91</v>
      </c>
      <c r="R3014" s="37">
        <v>561.91</v>
      </c>
      <c r="S3014" s="37">
        <v>561.91</v>
      </c>
    </row>
    <row r="3015" spans="2:19">
      <c r="B3015" s="6">
        <v>1955</v>
      </c>
      <c r="C3015" s="37">
        <v>71.099999999999994</v>
      </c>
      <c r="D3015" s="37">
        <v>71.099999999999994</v>
      </c>
      <c r="E3015" s="37">
        <v>35.549999999999997</v>
      </c>
      <c r="F3015" s="37">
        <v>35.549999999999997</v>
      </c>
      <c r="G3015" s="37">
        <v>35.549999999999997</v>
      </c>
      <c r="H3015" s="37">
        <v>35.549999999999997</v>
      </c>
      <c r="I3015" s="37">
        <v>35.549999999999997</v>
      </c>
      <c r="J3015" s="37">
        <v>35.549999999999997</v>
      </c>
      <c r="K3015" s="37">
        <v>35.549999999999997</v>
      </c>
      <c r="L3015" s="37">
        <v>35.549999999999997</v>
      </c>
      <c r="M3015" s="37">
        <v>35.549999999999997</v>
      </c>
      <c r="N3015" s="37">
        <v>35.549999999999997</v>
      </c>
      <c r="O3015" s="37">
        <v>35.549999999999997</v>
      </c>
      <c r="P3015" s="37">
        <v>35.549999999999997</v>
      </c>
      <c r="Q3015" s="37">
        <v>35.549999999999997</v>
      </c>
      <c r="R3015" s="37">
        <v>35.549999999999997</v>
      </c>
      <c r="S3015" s="37">
        <v>35.549999999999997</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1339043.4500000002</v>
      </c>
      <c r="D3041" s="11">
        <f>SUM(D2963:D3040)</f>
        <v>1354710.46</v>
      </c>
      <c r="E3041" s="11">
        <f>SUM(E2962:E3040)</f>
        <v>1385287.19</v>
      </c>
      <c r="F3041" s="11">
        <f>SUM(F2961:F3040)</f>
        <v>1400963.04</v>
      </c>
      <c r="G3041" s="11">
        <f>SUM(G2960:G3040)</f>
        <v>1410830.18</v>
      </c>
      <c r="H3041" s="11">
        <f>SUM(H2954:H3040)</f>
        <v>1438724.45</v>
      </c>
      <c r="I3041" s="11">
        <f>SUM(I2954:I3040)</f>
        <v>1451527.6</v>
      </c>
      <c r="J3041" s="11">
        <f t="shared" ref="J3041" si="59">SUM(J2954:J3040)</f>
        <v>1467484.0499999998</v>
      </c>
      <c r="K3041" s="11">
        <f>SUM(K2954:K3040)</f>
        <v>1479308.63</v>
      </c>
      <c r="L3041" s="11">
        <f t="shared" ref="L3041" si="60">SUM(L2954:L3040)</f>
        <v>1559703.02</v>
      </c>
      <c r="M3041" s="11">
        <f>SUM(M2954:M3040)</f>
        <v>1655098.5199999998</v>
      </c>
      <c r="N3041" s="11">
        <f>SUM(N2949:N3040)</f>
        <v>1705857.0299999998</v>
      </c>
      <c r="O3041" s="11">
        <f>SUM(O2949:O3040)</f>
        <v>1757134.9399999997</v>
      </c>
      <c r="P3041" s="11">
        <f>SUM(P2949:P3040)</f>
        <v>1798814.47</v>
      </c>
      <c r="Q3041" s="11">
        <f>SUM(Q2949:Q3040)</f>
        <v>1809296.8199999998</v>
      </c>
      <c r="R3041" s="11">
        <f>SUM(R2948:R3040)</f>
        <v>1834569.1199999999</v>
      </c>
      <c r="S3041" s="11">
        <f>SUM(S2948:S3040)</f>
        <v>1856949.4400000002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1705.74</v>
      </c>
      <c r="K3052" s="37">
        <v>1705.74</v>
      </c>
      <c r="L3052" s="37">
        <v>1705.74</v>
      </c>
      <c r="M3052" s="37">
        <v>1705.74</v>
      </c>
      <c r="N3052" s="37">
        <v>1705.74</v>
      </c>
      <c r="O3052" s="37">
        <v>1705.74</v>
      </c>
      <c r="P3052" s="37">
        <v>1705.74</v>
      </c>
      <c r="Q3052" s="37">
        <v>1705.74</v>
      </c>
      <c r="R3052" s="37">
        <v>1705.74</v>
      </c>
      <c r="S3052" s="37">
        <v>1705.74</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1266.54</v>
      </c>
      <c r="D3067" s="37">
        <v>1266.54</v>
      </c>
      <c r="E3067" s="37">
        <v>1266.54</v>
      </c>
      <c r="F3067" s="37">
        <v>1266.54</v>
      </c>
      <c r="G3067" s="37">
        <v>1266.54</v>
      </c>
      <c r="H3067" s="37">
        <v>1266.54</v>
      </c>
      <c r="I3067" s="37">
        <v>1266.54</v>
      </c>
      <c r="J3067" s="37">
        <v>1266.54</v>
      </c>
      <c r="K3067" s="37">
        <v>1266.54</v>
      </c>
      <c r="L3067" s="37">
        <v>1266.54</v>
      </c>
      <c r="M3067" s="37">
        <v>1266.54</v>
      </c>
      <c r="N3067" s="37">
        <v>1266.54</v>
      </c>
      <c r="O3067" s="37">
        <v>1266.54</v>
      </c>
      <c r="P3067" s="37">
        <v>1266.54</v>
      </c>
      <c r="Q3067" s="37">
        <v>1266.54</v>
      </c>
      <c r="R3067" s="37">
        <v>1266.54</v>
      </c>
      <c r="S3067" s="37">
        <v>1266.54</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2150.58</v>
      </c>
      <c r="D3069" s="37">
        <v>2150.58</v>
      </c>
      <c r="E3069" s="37">
        <v>2150.58</v>
      </c>
      <c r="F3069" s="37">
        <v>2150.58</v>
      </c>
      <c r="G3069" s="37">
        <v>2150.58</v>
      </c>
      <c r="H3069" s="37">
        <v>2150.58</v>
      </c>
      <c r="I3069" s="37">
        <v>2150.58</v>
      </c>
      <c r="J3069" s="37">
        <v>2150.58</v>
      </c>
      <c r="K3069" s="37">
        <v>2150.58</v>
      </c>
      <c r="L3069" s="37">
        <v>2150.58</v>
      </c>
      <c r="M3069" s="37">
        <v>2150.58</v>
      </c>
      <c r="N3069" s="37">
        <v>2150.58</v>
      </c>
      <c r="O3069" s="37">
        <v>2150.58</v>
      </c>
      <c r="P3069" s="37">
        <v>2150.58</v>
      </c>
      <c r="Q3069" s="37">
        <v>2150.58</v>
      </c>
      <c r="R3069" s="37">
        <v>2150.58</v>
      </c>
      <c r="S3069" s="37">
        <v>2150.58</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1170.5899999999999</v>
      </c>
      <c r="D3071" s="37">
        <v>1170.5899999999999</v>
      </c>
      <c r="E3071" s="37">
        <v>1170.5899999999999</v>
      </c>
      <c r="F3071" s="37">
        <v>1170.5899999999999</v>
      </c>
      <c r="G3071" s="37">
        <v>1170.5899999999999</v>
      </c>
      <c r="H3071" s="37">
        <v>1170.5899999999999</v>
      </c>
      <c r="I3071" s="37">
        <v>1170.5899999999999</v>
      </c>
      <c r="J3071" s="37">
        <v>1170.5899999999999</v>
      </c>
      <c r="K3071" s="37">
        <v>1170.5899999999999</v>
      </c>
      <c r="L3071" s="37">
        <v>1170.5899999999999</v>
      </c>
      <c r="M3071" s="37">
        <v>1170.5899999999999</v>
      </c>
      <c r="N3071" s="37">
        <v>1170.5899999999999</v>
      </c>
      <c r="O3071" s="37">
        <v>1170.5899999999999</v>
      </c>
      <c r="P3071" s="37">
        <v>1170.5899999999999</v>
      </c>
      <c r="Q3071" s="37">
        <v>1170.5899999999999</v>
      </c>
      <c r="R3071" s="37">
        <v>1170.5899999999999</v>
      </c>
      <c r="S3071" s="37">
        <v>1170.5899999999999</v>
      </c>
    </row>
    <row r="3072" spans="2:19">
      <c r="B3072" s="6">
        <v>1993</v>
      </c>
      <c r="C3072" s="37">
        <v>970.46</v>
      </c>
      <c r="D3072" s="37">
        <v>970.46</v>
      </c>
      <c r="E3072" s="37">
        <v>970.46</v>
      </c>
      <c r="F3072" s="37">
        <v>970.46</v>
      </c>
      <c r="G3072" s="37">
        <v>970.46</v>
      </c>
      <c r="H3072" s="37">
        <v>970.46</v>
      </c>
      <c r="I3072" s="37">
        <v>970.46</v>
      </c>
      <c r="J3072" s="37">
        <v>970.46</v>
      </c>
      <c r="K3072" s="37">
        <v>970.46</v>
      </c>
      <c r="L3072" s="37">
        <v>970.46</v>
      </c>
      <c r="M3072" s="37">
        <v>970.46</v>
      </c>
      <c r="N3072" s="37">
        <v>970.46</v>
      </c>
      <c r="O3072" s="37">
        <v>970.46</v>
      </c>
      <c r="P3072" s="37">
        <v>970.46</v>
      </c>
      <c r="Q3072" s="37">
        <v>970.46</v>
      </c>
      <c r="R3072" s="37">
        <v>970.46</v>
      </c>
      <c r="S3072" s="37">
        <v>970.46</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425.78</v>
      </c>
      <c r="D3075" s="37">
        <v>425.78</v>
      </c>
      <c r="E3075" s="37">
        <v>425.78</v>
      </c>
      <c r="F3075" s="37">
        <v>425.78</v>
      </c>
      <c r="G3075" s="37">
        <v>425.78</v>
      </c>
      <c r="H3075" s="37">
        <v>425.78</v>
      </c>
      <c r="I3075" s="37">
        <v>425.78</v>
      </c>
      <c r="J3075" s="37">
        <v>425.78</v>
      </c>
      <c r="K3075" s="37">
        <v>425.78</v>
      </c>
      <c r="L3075" s="37">
        <v>425.78</v>
      </c>
      <c r="M3075" s="37">
        <v>425.78</v>
      </c>
      <c r="N3075" s="37">
        <v>425.78</v>
      </c>
      <c r="O3075" s="37">
        <v>425.78</v>
      </c>
      <c r="P3075" s="37">
        <v>425.78</v>
      </c>
      <c r="Q3075" s="37">
        <v>425.78</v>
      </c>
      <c r="R3075" s="37">
        <v>425.78</v>
      </c>
      <c r="S3075" s="37">
        <v>425.78</v>
      </c>
    </row>
    <row r="3076" spans="2:19">
      <c r="B3076" s="6">
        <v>1989</v>
      </c>
      <c r="C3076" s="37">
        <v>525.62</v>
      </c>
      <c r="D3076" s="37">
        <v>525.62</v>
      </c>
      <c r="E3076" s="37">
        <v>525.62</v>
      </c>
      <c r="F3076" s="37">
        <v>525.62</v>
      </c>
      <c r="G3076" s="37">
        <v>525.62</v>
      </c>
      <c r="H3076" s="37">
        <v>525.62</v>
      </c>
      <c r="I3076" s="37">
        <v>525.62</v>
      </c>
      <c r="J3076" s="37">
        <v>525.62</v>
      </c>
      <c r="K3076" s="37">
        <v>525.62</v>
      </c>
      <c r="L3076" s="37">
        <v>525.62</v>
      </c>
      <c r="M3076" s="37">
        <v>525.62</v>
      </c>
      <c r="N3076" s="37">
        <v>525.62</v>
      </c>
      <c r="O3076" s="37">
        <v>525.62</v>
      </c>
      <c r="P3076" s="37">
        <v>525.62</v>
      </c>
      <c r="Q3076" s="37">
        <v>525.62</v>
      </c>
      <c r="R3076" s="37">
        <v>525.62</v>
      </c>
      <c r="S3076" s="37">
        <v>525.62</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513.85</v>
      </c>
      <c r="D3081" s="37">
        <v>513.85</v>
      </c>
      <c r="E3081" s="37">
        <v>513.85</v>
      </c>
      <c r="F3081" s="37">
        <v>513.85</v>
      </c>
      <c r="G3081" s="37">
        <v>513.85</v>
      </c>
      <c r="H3081" s="37">
        <v>513.85</v>
      </c>
      <c r="I3081" s="37">
        <v>513.85</v>
      </c>
      <c r="J3081" s="37">
        <v>513.85</v>
      </c>
      <c r="K3081" s="37">
        <v>513.85</v>
      </c>
      <c r="L3081" s="37">
        <v>513.85</v>
      </c>
      <c r="M3081" s="37">
        <v>513.85</v>
      </c>
      <c r="N3081" s="37">
        <v>513.85</v>
      </c>
      <c r="O3081" s="37">
        <v>513.85</v>
      </c>
      <c r="P3081" s="37">
        <v>513.85</v>
      </c>
      <c r="Q3081" s="37">
        <v>513.85</v>
      </c>
      <c r="R3081" s="37">
        <v>513.85</v>
      </c>
      <c r="S3081" s="37">
        <v>513.85</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513.83000000000004</v>
      </c>
      <c r="D3084" s="37">
        <v>513.83000000000004</v>
      </c>
      <c r="E3084" s="37">
        <v>513.83000000000004</v>
      </c>
      <c r="F3084" s="37">
        <v>513.83000000000004</v>
      </c>
      <c r="G3084" s="37">
        <v>513.83000000000004</v>
      </c>
      <c r="H3084" s="37">
        <v>513.83000000000004</v>
      </c>
      <c r="I3084" s="37">
        <v>513.83000000000004</v>
      </c>
      <c r="J3084" s="37">
        <v>513.83000000000004</v>
      </c>
      <c r="K3084" s="37">
        <v>513.83000000000004</v>
      </c>
      <c r="L3084" s="37">
        <v>513.83000000000004</v>
      </c>
      <c r="M3084" s="37">
        <v>513.83000000000004</v>
      </c>
      <c r="N3084" s="37">
        <v>513.83000000000004</v>
      </c>
      <c r="O3084" s="37">
        <v>513.83000000000004</v>
      </c>
      <c r="P3084" s="37">
        <v>513.83000000000004</v>
      </c>
      <c r="Q3084" s="37">
        <v>513.83000000000004</v>
      </c>
      <c r="R3084" s="37">
        <v>513.83000000000004</v>
      </c>
      <c r="S3084" s="37">
        <v>513.83000000000004</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384.95</v>
      </c>
      <c r="D3086" s="37">
        <v>384.95</v>
      </c>
      <c r="E3086" s="37">
        <v>384.95</v>
      </c>
      <c r="F3086" s="37">
        <v>384.95</v>
      </c>
      <c r="G3086" s="37">
        <v>384.95</v>
      </c>
      <c r="H3086" s="37">
        <v>384.95</v>
      </c>
      <c r="I3086" s="37">
        <v>384.95</v>
      </c>
      <c r="J3086" s="37">
        <v>384.95</v>
      </c>
      <c r="K3086" s="37">
        <v>384.95</v>
      </c>
      <c r="L3086" s="37">
        <v>384.95</v>
      </c>
      <c r="M3086" s="37">
        <v>384.95</v>
      </c>
      <c r="N3086" s="37">
        <v>384.95</v>
      </c>
      <c r="O3086" s="37">
        <v>384.95</v>
      </c>
      <c r="P3086" s="37">
        <v>384.95</v>
      </c>
      <c r="Q3086" s="37">
        <v>384.95</v>
      </c>
      <c r="R3086" s="37">
        <v>384.95</v>
      </c>
      <c r="S3086" s="37">
        <v>384.95</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306.77999999999997</v>
      </c>
      <c r="D3089" s="37">
        <v>306.77999999999997</v>
      </c>
      <c r="E3089" s="37">
        <v>306.77999999999997</v>
      </c>
      <c r="F3089" s="37">
        <v>306.77999999999997</v>
      </c>
      <c r="G3089" s="37">
        <v>306.77999999999997</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624.21</v>
      </c>
      <c r="D3090" s="37">
        <v>624.21</v>
      </c>
      <c r="E3090" s="37">
        <v>624.21</v>
      </c>
      <c r="F3090" s="37">
        <v>624.21</v>
      </c>
      <c r="G3090" s="37">
        <v>624.21</v>
      </c>
      <c r="H3090" s="37">
        <v>624.21</v>
      </c>
      <c r="I3090" s="37">
        <v>624.21</v>
      </c>
      <c r="J3090" s="37">
        <v>624.21</v>
      </c>
      <c r="K3090" s="37">
        <v>624.21</v>
      </c>
      <c r="L3090" s="37">
        <v>624.21</v>
      </c>
      <c r="M3090" s="37">
        <v>624.21</v>
      </c>
      <c r="N3090" s="37">
        <v>624.21</v>
      </c>
      <c r="O3090" s="37">
        <v>624.21</v>
      </c>
      <c r="P3090" s="37">
        <v>624.21</v>
      </c>
      <c r="Q3090" s="37">
        <v>624.21</v>
      </c>
      <c r="R3090" s="37">
        <v>624.21</v>
      </c>
      <c r="S3090" s="37">
        <v>624.21</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314.95999999999998</v>
      </c>
      <c r="D3092" s="37">
        <v>314.95999999999998</v>
      </c>
      <c r="E3092" s="37">
        <v>314.95999999999998</v>
      </c>
      <c r="F3092" s="37">
        <v>314.95999999999998</v>
      </c>
      <c r="G3092" s="37">
        <v>314.95999999999998</v>
      </c>
      <c r="H3092" s="37">
        <v>314.95999999999998</v>
      </c>
      <c r="I3092" s="37">
        <v>314.95999999999998</v>
      </c>
      <c r="J3092" s="37">
        <v>314.95999999999998</v>
      </c>
      <c r="K3092" s="37">
        <v>314.95999999999998</v>
      </c>
      <c r="L3092" s="37">
        <v>314.95999999999998</v>
      </c>
      <c r="M3092" s="37">
        <v>314.95999999999998</v>
      </c>
      <c r="N3092" s="37">
        <v>314.95999999999998</v>
      </c>
      <c r="O3092" s="37">
        <v>314.95999999999998</v>
      </c>
      <c r="P3092" s="37">
        <v>314.95999999999998</v>
      </c>
      <c r="Q3092" s="37">
        <v>314.95999999999998</v>
      </c>
      <c r="R3092" s="37">
        <v>314.95999999999998</v>
      </c>
      <c r="S3092" s="37">
        <v>314.95999999999998</v>
      </c>
    </row>
    <row r="3093" spans="2:19">
      <c r="B3093" s="6">
        <v>1972</v>
      </c>
      <c r="C3093" s="37">
        <v>391.75</v>
      </c>
      <c r="D3093" s="37">
        <v>391.75</v>
      </c>
      <c r="E3093" s="37">
        <v>391.75</v>
      </c>
      <c r="F3093" s="37">
        <v>391.75</v>
      </c>
      <c r="G3093" s="37">
        <v>391.75</v>
      </c>
      <c r="H3093" s="37">
        <v>391.75</v>
      </c>
      <c r="I3093" s="37">
        <v>391.75</v>
      </c>
      <c r="J3093" s="37">
        <v>391.75</v>
      </c>
      <c r="K3093" s="37">
        <v>391.75</v>
      </c>
      <c r="L3093" s="37">
        <v>391.75</v>
      </c>
      <c r="M3093" s="37">
        <v>391.75</v>
      </c>
      <c r="N3093" s="37">
        <v>391.75</v>
      </c>
      <c r="O3093" s="37">
        <v>391.75</v>
      </c>
      <c r="P3093" s="37">
        <v>391.75</v>
      </c>
      <c r="Q3093" s="37">
        <v>391.75</v>
      </c>
      <c r="R3093" s="37">
        <v>391.75</v>
      </c>
      <c r="S3093" s="37">
        <v>391.75</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301.95999999999998</v>
      </c>
      <c r="D3095" s="37">
        <v>301.95999999999998</v>
      </c>
      <c r="E3095" s="37">
        <v>301.95999999999998</v>
      </c>
      <c r="F3095" s="37">
        <v>301.95999999999998</v>
      </c>
      <c r="G3095" s="37">
        <v>301.95999999999998</v>
      </c>
      <c r="H3095" s="37">
        <v>301.95999999999998</v>
      </c>
      <c r="I3095" s="37">
        <v>301.95999999999998</v>
      </c>
      <c r="J3095" s="37">
        <v>301.95999999999998</v>
      </c>
      <c r="K3095" s="37">
        <v>301.95999999999998</v>
      </c>
      <c r="L3095" s="37">
        <v>301.95999999999998</v>
      </c>
      <c r="M3095" s="37">
        <v>301.95999999999998</v>
      </c>
      <c r="N3095" s="37">
        <v>301.95999999999998</v>
      </c>
      <c r="O3095" s="37">
        <v>301.95999999999998</v>
      </c>
      <c r="P3095" s="37">
        <v>301.95999999999998</v>
      </c>
      <c r="Q3095" s="37">
        <v>301.95999999999998</v>
      </c>
      <c r="R3095" s="37">
        <v>301.95999999999998</v>
      </c>
      <c r="S3095" s="37">
        <v>301.95999999999998</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674.91</v>
      </c>
      <c r="D3097" s="37">
        <v>674.91</v>
      </c>
      <c r="E3097" s="37">
        <v>506.18</v>
      </c>
      <c r="F3097" s="37">
        <v>472.43</v>
      </c>
      <c r="G3097" s="37">
        <v>472.43</v>
      </c>
      <c r="H3097" s="37">
        <v>472.43</v>
      </c>
      <c r="I3097" s="37">
        <v>472.43</v>
      </c>
      <c r="J3097" s="37">
        <v>472.43</v>
      </c>
      <c r="K3097" s="37">
        <v>472.43</v>
      </c>
      <c r="L3097" s="37">
        <v>472.43</v>
      </c>
      <c r="M3097" s="37">
        <v>472.43</v>
      </c>
      <c r="N3097" s="37">
        <v>472.43</v>
      </c>
      <c r="O3097" s="37">
        <v>472.43</v>
      </c>
      <c r="P3097" s="37">
        <v>472.43</v>
      </c>
      <c r="Q3097" s="37">
        <v>472.43</v>
      </c>
      <c r="R3097" s="37">
        <v>472.43</v>
      </c>
      <c r="S3097" s="37">
        <v>472.43</v>
      </c>
    </row>
    <row r="3098" spans="2:19">
      <c r="B3098" s="6">
        <v>1967</v>
      </c>
      <c r="C3098" s="37">
        <v>561.91</v>
      </c>
      <c r="D3098" s="37">
        <v>561.91</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87.69</v>
      </c>
      <c r="D3112" s="37">
        <v>87.69</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11186.369999999997</v>
      </c>
      <c r="D3136" s="11">
        <f>SUM(D3058:D3135)</f>
        <v>11186.369999999997</v>
      </c>
      <c r="E3136" s="11">
        <f>SUM(E3057:E3135)</f>
        <v>10368.039999999997</v>
      </c>
      <c r="F3136" s="11">
        <f>SUM(F3056:F3135)</f>
        <v>10334.289999999997</v>
      </c>
      <c r="G3136" s="11">
        <f>SUM(G3055:G3135)</f>
        <v>10334.289999999997</v>
      </c>
      <c r="H3136" s="11">
        <f>SUM(H3049:H3135)</f>
        <v>10027.509999999998</v>
      </c>
      <c r="I3136" s="11">
        <f>SUM(I3049:I3135)</f>
        <v>10027.509999999998</v>
      </c>
      <c r="J3136" s="11">
        <f t="shared" ref="J3136" si="61">SUM(J3049:J3135)</f>
        <v>11733.25</v>
      </c>
      <c r="K3136" s="11">
        <f>SUM(K3049:K3135)</f>
        <v>11733.25</v>
      </c>
      <c r="L3136" s="11">
        <f t="shared" ref="L3136" si="62">SUM(L3049:L3135)</f>
        <v>11733.25</v>
      </c>
      <c r="M3136" s="11">
        <f>SUM(M3049:M3135)</f>
        <v>11733.25</v>
      </c>
      <c r="N3136" s="11">
        <f>SUM(N3044:N3135)</f>
        <v>11733.25</v>
      </c>
      <c r="O3136" s="11">
        <f>SUM(O3044:O3135)</f>
        <v>11733.25</v>
      </c>
      <c r="P3136" s="11">
        <f>SUM(P3044:P3135)</f>
        <v>11733.25</v>
      </c>
      <c r="Q3136" s="11">
        <f>SUM(Q3044:Q3135)</f>
        <v>11733.25</v>
      </c>
      <c r="R3136" s="11">
        <f>SUM(R3043:R3135)</f>
        <v>11733.25</v>
      </c>
      <c r="S3136" s="11">
        <f>SUM(S3043:S3135)</f>
        <v>11733.25</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1198.25</v>
      </c>
    </row>
    <row r="3234" spans="1:19">
      <c r="A3234" s="38"/>
      <c r="B3234" s="6">
        <v>2021</v>
      </c>
      <c r="C3234" s="36"/>
      <c r="D3234" s="36"/>
      <c r="E3234" s="36"/>
      <c r="F3234" s="36"/>
      <c r="G3234" s="36"/>
      <c r="H3234" s="36"/>
      <c r="I3234" s="36"/>
      <c r="J3234" s="36"/>
      <c r="K3234" s="36"/>
      <c r="L3234" s="36"/>
      <c r="M3234" s="36"/>
      <c r="N3234" s="36"/>
      <c r="O3234" s="36"/>
      <c r="P3234" s="36"/>
      <c r="Q3234" s="36"/>
      <c r="R3234" s="37">
        <v>5558.88</v>
      </c>
      <c r="S3234" s="37">
        <v>5558.88</v>
      </c>
    </row>
    <row r="3235" spans="1:19">
      <c r="B3235" s="6">
        <v>2020</v>
      </c>
      <c r="C3235" s="36"/>
      <c r="D3235" s="36"/>
      <c r="E3235" s="36"/>
      <c r="F3235" s="36"/>
      <c r="G3235" s="36"/>
      <c r="H3235" s="36"/>
      <c r="I3235" s="36"/>
      <c r="J3235" s="36"/>
      <c r="K3235" s="36"/>
      <c r="L3235" s="36"/>
      <c r="M3235" s="36"/>
      <c r="N3235" s="36"/>
      <c r="O3235" s="36"/>
      <c r="P3235" s="36"/>
      <c r="Q3235" s="37">
        <v>7032.1900000000005</v>
      </c>
      <c r="R3235" s="37">
        <v>7032.1900000000005</v>
      </c>
      <c r="S3235" s="37">
        <v>7032.1900000000005</v>
      </c>
    </row>
    <row r="3236" spans="1:19">
      <c r="A3236" s="40"/>
      <c r="B3236" s="6">
        <v>2019</v>
      </c>
      <c r="C3236" s="36"/>
      <c r="D3236" s="36"/>
      <c r="E3236" s="36"/>
      <c r="F3236" s="36"/>
      <c r="G3236" s="36"/>
      <c r="H3236" s="36"/>
      <c r="I3236" s="36"/>
      <c r="J3236" s="36"/>
      <c r="K3236" s="36"/>
      <c r="L3236" s="36"/>
      <c r="M3236" s="36"/>
      <c r="N3236" s="36"/>
      <c r="O3236" s="36"/>
      <c r="P3236" s="37">
        <v>8083.33</v>
      </c>
      <c r="Q3236" s="37">
        <v>8083.33</v>
      </c>
      <c r="R3236" s="37">
        <v>8083.33</v>
      </c>
      <c r="S3236" s="37">
        <v>8083.33</v>
      </c>
    </row>
    <row r="3237" spans="1:19">
      <c r="A3237" s="40"/>
      <c r="B3237" s="6">
        <v>2018</v>
      </c>
      <c r="C3237" s="36"/>
      <c r="D3237" s="36"/>
      <c r="E3237" s="36"/>
      <c r="F3237" s="36"/>
      <c r="G3237" s="36"/>
      <c r="H3237" s="36"/>
      <c r="I3237" s="36"/>
      <c r="J3237" s="36"/>
      <c r="K3237" s="36"/>
      <c r="L3237" s="36"/>
      <c r="M3237" s="36"/>
      <c r="N3237" s="36"/>
      <c r="O3237" s="37">
        <v>21937.29</v>
      </c>
      <c r="P3237" s="37">
        <v>21937.29</v>
      </c>
      <c r="Q3237" s="37">
        <v>21937.29</v>
      </c>
      <c r="R3237" s="37">
        <v>21937.29</v>
      </c>
      <c r="S3237" s="37">
        <v>21937.29</v>
      </c>
    </row>
    <row r="3238" spans="1:19">
      <c r="A3238" s="40"/>
      <c r="B3238" s="6">
        <v>2017</v>
      </c>
      <c r="C3238" s="36"/>
      <c r="D3238" s="36"/>
      <c r="E3238" s="36"/>
      <c r="F3238" s="36"/>
      <c r="G3238" s="36"/>
      <c r="H3238" s="36"/>
      <c r="I3238" s="36"/>
      <c r="J3238" s="36"/>
      <c r="K3238" s="36"/>
      <c r="L3238" s="36"/>
      <c r="M3238" s="36"/>
      <c r="N3238" s="37">
        <v>23836.59</v>
      </c>
      <c r="O3238" s="37">
        <v>23836.59</v>
      </c>
      <c r="P3238" s="37">
        <v>23836.59</v>
      </c>
      <c r="Q3238" s="37">
        <v>23836.59</v>
      </c>
      <c r="R3238" s="37">
        <v>23836.59</v>
      </c>
      <c r="S3238" s="37">
        <v>23836.59</v>
      </c>
    </row>
    <row r="3239" spans="1:19">
      <c r="B3239" s="6">
        <v>2016</v>
      </c>
      <c r="C3239" s="36"/>
      <c r="D3239" s="36"/>
      <c r="E3239" s="36"/>
      <c r="F3239" s="36"/>
      <c r="G3239" s="36"/>
      <c r="H3239" s="36"/>
      <c r="I3239" s="36"/>
      <c r="J3239" s="36"/>
      <c r="K3239" s="36"/>
      <c r="L3239" s="36"/>
      <c r="M3239" s="37">
        <v>14879.93</v>
      </c>
      <c r="N3239" s="37">
        <v>14879.93</v>
      </c>
      <c r="O3239" s="37">
        <v>14879.93</v>
      </c>
      <c r="P3239" s="37">
        <v>14879.93</v>
      </c>
      <c r="Q3239" s="37">
        <v>12708.429999999998</v>
      </c>
      <c r="R3239" s="37">
        <v>12708.429999999998</v>
      </c>
      <c r="S3239" s="37">
        <v>12708.429999999998</v>
      </c>
    </row>
    <row r="3240" spans="1:19">
      <c r="B3240" s="6">
        <v>2015</v>
      </c>
      <c r="C3240" s="36"/>
      <c r="D3240" s="36"/>
      <c r="E3240" s="36"/>
      <c r="F3240" s="36"/>
      <c r="G3240" s="36"/>
      <c r="H3240" s="36"/>
      <c r="I3240" s="36"/>
      <c r="J3240" s="36"/>
      <c r="K3240" s="36"/>
      <c r="L3240" s="37">
        <v>11642.399999999998</v>
      </c>
      <c r="M3240" s="37">
        <v>11642.399999999998</v>
      </c>
      <c r="N3240" s="37">
        <v>11642.399999999998</v>
      </c>
      <c r="O3240" s="37">
        <v>11642.399999999998</v>
      </c>
      <c r="P3240" s="37">
        <v>11642.399999999998</v>
      </c>
      <c r="Q3240" s="37">
        <v>10925.689999999999</v>
      </c>
      <c r="R3240" s="37">
        <v>10925.689999999999</v>
      </c>
      <c r="S3240" s="37">
        <v>10925.689999999999</v>
      </c>
    </row>
    <row r="3241" spans="1:19">
      <c r="B3241" s="6">
        <v>2014</v>
      </c>
      <c r="C3241" s="36"/>
      <c r="D3241" s="36"/>
      <c r="E3241" s="36"/>
      <c r="F3241" s="36"/>
      <c r="G3241" s="36"/>
      <c r="H3241" s="36"/>
      <c r="I3241" s="36"/>
      <c r="J3241" s="36"/>
      <c r="K3241" s="37">
        <v>11953.62</v>
      </c>
      <c r="L3241" s="37">
        <v>11953.62</v>
      </c>
      <c r="M3241" s="37">
        <v>11953.62</v>
      </c>
      <c r="N3241" s="37">
        <v>11953.62</v>
      </c>
      <c r="O3241" s="37">
        <v>11953.62</v>
      </c>
      <c r="P3241" s="37">
        <v>11953.62</v>
      </c>
      <c r="Q3241" s="37">
        <v>11008.23</v>
      </c>
      <c r="R3241" s="37">
        <v>11008.23</v>
      </c>
      <c r="S3241" s="37">
        <v>10436.16</v>
      </c>
    </row>
    <row r="3242" spans="1:19">
      <c r="B3242" s="6">
        <v>2013</v>
      </c>
      <c r="C3242" s="36"/>
      <c r="D3242" s="36"/>
      <c r="E3242" s="36"/>
      <c r="F3242" s="36"/>
      <c r="G3242" s="36"/>
      <c r="H3242" s="36"/>
      <c r="I3242" s="36"/>
      <c r="J3242" s="37">
        <v>12027.22</v>
      </c>
      <c r="K3242" s="37">
        <v>12027.22</v>
      </c>
      <c r="L3242" s="37">
        <v>11854.31</v>
      </c>
      <c r="M3242" s="37">
        <v>11854.31</v>
      </c>
      <c r="N3242" s="37">
        <v>11789.97</v>
      </c>
      <c r="O3242" s="37">
        <v>11789.97</v>
      </c>
      <c r="P3242" s="37">
        <v>10404.509999999998</v>
      </c>
      <c r="Q3242" s="37">
        <v>10404.51</v>
      </c>
      <c r="R3242" s="37">
        <v>10404.51</v>
      </c>
      <c r="S3242" s="37">
        <v>9725.32</v>
      </c>
    </row>
    <row r="3243" spans="1:19">
      <c r="B3243" s="6">
        <v>2012</v>
      </c>
      <c r="C3243" s="36"/>
      <c r="D3243" s="36"/>
      <c r="E3243" s="36"/>
      <c r="F3243" s="36"/>
      <c r="G3243" s="36"/>
      <c r="H3243" s="36"/>
      <c r="I3243" s="37">
        <v>12304.729999999998</v>
      </c>
      <c r="J3243" s="37">
        <v>12304.729999999998</v>
      </c>
      <c r="K3243" s="37">
        <v>12304.729999999998</v>
      </c>
      <c r="L3243" s="37">
        <v>12304.729999999998</v>
      </c>
      <c r="M3243" s="37">
        <v>12304.729999999998</v>
      </c>
      <c r="N3243" s="37">
        <v>12304.729999999998</v>
      </c>
      <c r="O3243" s="37">
        <v>12304.729999999998</v>
      </c>
      <c r="P3243" s="37">
        <v>12304.729999999998</v>
      </c>
      <c r="Q3243" s="37">
        <v>12152.799999999997</v>
      </c>
      <c r="R3243" s="37">
        <v>12152.799999999997</v>
      </c>
      <c r="S3243" s="37">
        <v>12152.799999999997</v>
      </c>
    </row>
    <row r="3244" spans="1:19">
      <c r="B3244" s="6">
        <v>2011</v>
      </c>
      <c r="C3244" s="36"/>
      <c r="D3244" s="36"/>
      <c r="E3244" s="36"/>
      <c r="F3244" s="36"/>
      <c r="G3244" s="36"/>
      <c r="H3244" s="37">
        <v>12826.74</v>
      </c>
      <c r="I3244" s="37">
        <v>12826.74</v>
      </c>
      <c r="J3244" s="37">
        <v>12826.74</v>
      </c>
      <c r="K3244" s="37">
        <v>12826.74</v>
      </c>
      <c r="L3244" s="37">
        <v>12826.74</v>
      </c>
      <c r="M3244" s="37">
        <v>12826.74</v>
      </c>
      <c r="N3244" s="37">
        <v>12826.74</v>
      </c>
      <c r="O3244" s="37">
        <v>12436.52</v>
      </c>
      <c r="P3244" s="37">
        <v>12436.52</v>
      </c>
      <c r="Q3244" s="37">
        <v>12436.519999999997</v>
      </c>
      <c r="R3244" s="37">
        <v>12436.519999999997</v>
      </c>
      <c r="S3244" s="37">
        <v>11944.299999999997</v>
      </c>
    </row>
    <row r="3245" spans="1:19">
      <c r="B3245" s="6">
        <v>2010</v>
      </c>
      <c r="C3245" s="36"/>
      <c r="D3245" s="36"/>
      <c r="E3245" s="36"/>
      <c r="F3245" s="36"/>
      <c r="G3245" s="37">
        <v>16573.41</v>
      </c>
      <c r="H3245" s="37">
        <v>16573.41</v>
      </c>
      <c r="I3245" s="37">
        <v>16573.41</v>
      </c>
      <c r="J3245" s="37">
        <v>16573.41</v>
      </c>
      <c r="K3245" s="37">
        <v>16573.41</v>
      </c>
      <c r="L3245" s="37">
        <v>15926.21</v>
      </c>
      <c r="M3245" s="37">
        <v>15727.539999999999</v>
      </c>
      <c r="N3245" s="37">
        <v>14756.74</v>
      </c>
      <c r="O3245" s="37">
        <v>7365.7299999999987</v>
      </c>
      <c r="P3245" s="37">
        <v>7365.73</v>
      </c>
      <c r="Q3245" s="37">
        <v>7365.73</v>
      </c>
      <c r="R3245" s="37">
        <v>7365.73</v>
      </c>
      <c r="S3245" s="37">
        <v>7365.73</v>
      </c>
    </row>
    <row r="3246" spans="1:19">
      <c r="B3246" s="6">
        <v>2009</v>
      </c>
      <c r="C3246" s="36"/>
      <c r="D3246" s="36"/>
      <c r="E3246" s="36"/>
      <c r="F3246" s="37">
        <v>3112.26</v>
      </c>
      <c r="G3246" s="37">
        <v>3112.26</v>
      </c>
      <c r="H3246" s="37">
        <v>3112.26</v>
      </c>
      <c r="I3246" s="37">
        <v>3112.26</v>
      </c>
      <c r="J3246" s="37">
        <v>3112.26</v>
      </c>
      <c r="K3246" s="37">
        <v>3112.26</v>
      </c>
      <c r="L3246" s="37">
        <v>3112.26</v>
      </c>
      <c r="M3246" s="37">
        <v>3112.26</v>
      </c>
      <c r="N3246" s="37">
        <v>3060.05</v>
      </c>
      <c r="O3246" s="37">
        <v>2590.21</v>
      </c>
      <c r="P3246" s="37">
        <v>2590.21</v>
      </c>
      <c r="Q3246" s="37">
        <v>2590.21</v>
      </c>
      <c r="R3246" s="37">
        <v>2590.21</v>
      </c>
      <c r="S3246" s="37">
        <v>2590.21</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12417.150000000001</v>
      </c>
      <c r="E3248" s="37">
        <v>12417.150000000001</v>
      </c>
      <c r="F3248" s="37">
        <v>12417.150000000001</v>
      </c>
      <c r="G3248" s="37">
        <v>12417.150000000001</v>
      </c>
      <c r="H3248" s="37">
        <v>12417.150000000001</v>
      </c>
      <c r="I3248" s="37">
        <v>12417.150000000001</v>
      </c>
      <c r="J3248" s="37">
        <v>12417.150000000001</v>
      </c>
      <c r="K3248" s="37">
        <v>12338.37</v>
      </c>
      <c r="L3248" s="37">
        <v>11805.09</v>
      </c>
      <c r="M3248" s="37">
        <v>11805.09</v>
      </c>
      <c r="N3248" s="37">
        <v>11647.53</v>
      </c>
      <c r="O3248" s="37">
        <v>11647.53</v>
      </c>
      <c r="P3248" s="37">
        <v>11647.53</v>
      </c>
      <c r="Q3248" s="37">
        <v>11647.53</v>
      </c>
      <c r="R3248" s="37">
        <v>11647.53</v>
      </c>
      <c r="S3248" s="37">
        <v>11647.53</v>
      </c>
    </row>
    <row r="3249" spans="2:19">
      <c r="B3249" s="6">
        <v>2006</v>
      </c>
      <c r="C3249" s="37">
        <v>11823.359999999999</v>
      </c>
      <c r="D3249" s="37">
        <v>11823.359999999999</v>
      </c>
      <c r="E3249" s="37">
        <v>11823.359999999999</v>
      </c>
      <c r="F3249" s="37">
        <v>11823.359999999999</v>
      </c>
      <c r="G3249" s="37">
        <v>11823.359999999999</v>
      </c>
      <c r="H3249" s="37">
        <v>11823.359999999999</v>
      </c>
      <c r="I3249" s="37">
        <v>11823.359999999999</v>
      </c>
      <c r="J3249" s="37">
        <v>11823.359999999999</v>
      </c>
      <c r="K3249" s="37">
        <v>11823.359999999999</v>
      </c>
      <c r="L3249" s="37">
        <v>11121.529999999999</v>
      </c>
      <c r="M3249" s="37">
        <v>11121.529999999999</v>
      </c>
      <c r="N3249" s="37">
        <v>10946.07</v>
      </c>
      <c r="O3249" s="37">
        <v>8852.2199999999993</v>
      </c>
      <c r="P3249" s="37">
        <v>8852.2199999999993</v>
      </c>
      <c r="Q3249" s="37">
        <v>8852.2200000000012</v>
      </c>
      <c r="R3249" s="37">
        <v>8852.2200000000012</v>
      </c>
      <c r="S3249" s="37">
        <v>8305.8100000000013</v>
      </c>
    </row>
    <row r="3250" spans="2:19">
      <c r="B3250" s="6">
        <v>2005</v>
      </c>
      <c r="C3250" s="37">
        <v>16323.199999999999</v>
      </c>
      <c r="D3250" s="37">
        <v>16323.199999999999</v>
      </c>
      <c r="E3250" s="37">
        <v>16323.199999999999</v>
      </c>
      <c r="F3250" s="37">
        <v>16323.199999999999</v>
      </c>
      <c r="G3250" s="37">
        <v>16323.199999999999</v>
      </c>
      <c r="H3250" s="37">
        <v>16323.199999999999</v>
      </c>
      <c r="I3250" s="37">
        <v>16323.199999999999</v>
      </c>
      <c r="J3250" s="37">
        <v>16323.199999999999</v>
      </c>
      <c r="K3250" s="37">
        <v>11954.359999999999</v>
      </c>
      <c r="L3250" s="37">
        <v>11954.359999999999</v>
      </c>
      <c r="M3250" s="37">
        <v>11954.359999999999</v>
      </c>
      <c r="N3250" s="37">
        <v>11954.359999999999</v>
      </c>
      <c r="O3250" s="37">
        <v>11749.339999999998</v>
      </c>
      <c r="P3250" s="37">
        <v>11749.339999999998</v>
      </c>
      <c r="Q3250" s="37">
        <v>11749.34</v>
      </c>
      <c r="R3250" s="37">
        <v>11749.34</v>
      </c>
      <c r="S3250" s="37">
        <v>10211.61</v>
      </c>
    </row>
    <row r="3251" spans="2:19">
      <c r="B3251" s="6">
        <v>2004</v>
      </c>
      <c r="C3251" s="37">
        <v>15098.859999999999</v>
      </c>
      <c r="D3251" s="37">
        <v>15098.859999999999</v>
      </c>
      <c r="E3251" s="37">
        <v>15098.859999999999</v>
      </c>
      <c r="F3251" s="37">
        <v>15098.859999999999</v>
      </c>
      <c r="G3251" s="37">
        <v>15098.859999999999</v>
      </c>
      <c r="H3251" s="37">
        <v>14891.859999999999</v>
      </c>
      <c r="I3251" s="37">
        <v>14891.859999999999</v>
      </c>
      <c r="J3251" s="37">
        <v>14891.859999999999</v>
      </c>
      <c r="K3251" s="37">
        <v>13012.659999999998</v>
      </c>
      <c r="L3251" s="37">
        <v>11145.439999999999</v>
      </c>
      <c r="M3251" s="37">
        <v>11145.439999999999</v>
      </c>
      <c r="N3251" s="37">
        <v>11145.439999999999</v>
      </c>
      <c r="O3251" s="37">
        <v>11145.439999999999</v>
      </c>
      <c r="P3251" s="37">
        <v>11145.439999999999</v>
      </c>
      <c r="Q3251" s="37">
        <v>11145.44</v>
      </c>
      <c r="R3251" s="37">
        <v>11145.44</v>
      </c>
      <c r="S3251" s="37">
        <v>3041.3</v>
      </c>
    </row>
    <row r="3252" spans="2:19">
      <c r="B3252" s="6">
        <v>2003</v>
      </c>
      <c r="C3252" s="37">
        <v>13521.77</v>
      </c>
      <c r="D3252" s="37">
        <v>13521.77</v>
      </c>
      <c r="E3252" s="37">
        <v>13521.77</v>
      </c>
      <c r="F3252" s="37">
        <v>13521.77</v>
      </c>
      <c r="G3252" s="37">
        <v>13521.77</v>
      </c>
      <c r="H3252" s="37">
        <v>12598.67</v>
      </c>
      <c r="I3252" s="37">
        <v>12598.67</v>
      </c>
      <c r="J3252" s="37">
        <v>12598.67</v>
      </c>
      <c r="K3252" s="37">
        <v>8018.75</v>
      </c>
      <c r="L3252" s="37">
        <v>8018.75</v>
      </c>
      <c r="M3252" s="37">
        <v>8018.75</v>
      </c>
      <c r="N3252" s="37">
        <v>8018.75</v>
      </c>
      <c r="O3252" s="37">
        <v>8018.75</v>
      </c>
      <c r="P3252" s="37">
        <v>3008.75</v>
      </c>
      <c r="Q3252" s="37">
        <v>3008.75</v>
      </c>
      <c r="R3252" s="37">
        <v>578.75</v>
      </c>
      <c r="S3252" s="37">
        <v>578.75</v>
      </c>
    </row>
    <row r="3253" spans="2:19">
      <c r="B3253" s="6">
        <v>2002</v>
      </c>
      <c r="C3253" s="37">
        <v>13550.6</v>
      </c>
      <c r="D3253" s="37">
        <v>13766.140000000001</v>
      </c>
      <c r="E3253" s="37">
        <v>13766.140000000001</v>
      </c>
      <c r="F3253" s="37">
        <v>13766.140000000001</v>
      </c>
      <c r="G3253" s="37">
        <v>13766.140000000001</v>
      </c>
      <c r="H3253" s="37">
        <v>13076.54</v>
      </c>
      <c r="I3253" s="37">
        <v>13076.54</v>
      </c>
      <c r="J3253" s="37">
        <v>13076.54</v>
      </c>
      <c r="K3253" s="37">
        <v>5461</v>
      </c>
      <c r="L3253" s="37">
        <v>5461</v>
      </c>
      <c r="M3253" s="37">
        <v>5461</v>
      </c>
      <c r="N3253" s="37">
        <v>4360</v>
      </c>
      <c r="O3253" s="37">
        <v>4360</v>
      </c>
      <c r="P3253" s="37">
        <v>4360</v>
      </c>
      <c r="Q3253" s="37">
        <v>3590</v>
      </c>
      <c r="R3253" s="37">
        <v>0</v>
      </c>
      <c r="S3253" s="37">
        <v>0</v>
      </c>
    </row>
    <row r="3254" spans="2:19">
      <c r="B3254" s="6">
        <v>2001</v>
      </c>
      <c r="C3254" s="37">
        <v>15965.9</v>
      </c>
      <c r="D3254" s="37">
        <v>15965.9</v>
      </c>
      <c r="E3254" s="37">
        <v>15965.9</v>
      </c>
      <c r="F3254" s="37">
        <v>15965.9</v>
      </c>
      <c r="G3254" s="37">
        <v>15965.9</v>
      </c>
      <c r="H3254" s="37">
        <v>15965.9</v>
      </c>
      <c r="I3254" s="37">
        <v>15965.9</v>
      </c>
      <c r="J3254" s="37">
        <v>15965.9</v>
      </c>
      <c r="K3254" s="37">
        <v>8451.2199999999993</v>
      </c>
      <c r="L3254" s="37">
        <v>8451.2199999999993</v>
      </c>
      <c r="M3254" s="37">
        <v>8451.2199999999993</v>
      </c>
      <c r="N3254" s="37">
        <v>0</v>
      </c>
      <c r="O3254" s="37">
        <v>0</v>
      </c>
      <c r="P3254" s="37">
        <v>0</v>
      </c>
      <c r="Q3254" s="37">
        <v>0</v>
      </c>
      <c r="R3254" s="37">
        <v>0</v>
      </c>
      <c r="S3254" s="37">
        <v>0</v>
      </c>
    </row>
    <row r="3255" spans="2:19">
      <c r="B3255" s="6">
        <v>2000</v>
      </c>
      <c r="C3255" s="37">
        <v>33139.129999999997</v>
      </c>
      <c r="D3255" s="37">
        <v>33139.129999999997</v>
      </c>
      <c r="E3255" s="37">
        <v>33139.129999999997</v>
      </c>
      <c r="F3255" s="37">
        <v>33139.129999999997</v>
      </c>
      <c r="G3255" s="37">
        <v>30514.13</v>
      </c>
      <c r="H3255" s="37">
        <v>30514.13</v>
      </c>
      <c r="I3255" s="37">
        <v>30514.13</v>
      </c>
      <c r="J3255" s="37">
        <v>30514.13</v>
      </c>
      <c r="K3255" s="37">
        <v>30514.13</v>
      </c>
      <c r="L3255" s="37">
        <v>18511</v>
      </c>
      <c r="M3255" s="37">
        <v>13543.84</v>
      </c>
      <c r="N3255" s="37">
        <v>4520.4799999999996</v>
      </c>
      <c r="O3255" s="37">
        <v>4520.4799999999996</v>
      </c>
      <c r="P3255" s="37">
        <v>4520.4799999999996</v>
      </c>
      <c r="Q3255" s="37">
        <v>4520.4799999999996</v>
      </c>
      <c r="R3255" s="37">
        <v>4520.4799999999996</v>
      </c>
      <c r="S3255" s="37">
        <v>4286.24</v>
      </c>
    </row>
    <row r="3256" spans="2:19">
      <c r="B3256" s="6">
        <v>1999</v>
      </c>
      <c r="C3256" s="37">
        <v>17000.86</v>
      </c>
      <c r="D3256" s="37">
        <v>17000.86</v>
      </c>
      <c r="E3256" s="37">
        <v>17000.86</v>
      </c>
      <c r="F3256" s="37">
        <v>17000.86</v>
      </c>
      <c r="G3256" s="37">
        <v>16625.86</v>
      </c>
      <c r="H3256" s="37">
        <v>16625.86</v>
      </c>
      <c r="I3256" s="37">
        <v>16625.86</v>
      </c>
      <c r="J3256" s="37">
        <v>16625.86</v>
      </c>
      <c r="K3256" s="37">
        <v>16312.95</v>
      </c>
      <c r="L3256" s="37">
        <v>11303.460000000001</v>
      </c>
      <c r="M3256" s="37">
        <v>7622.1599999999989</v>
      </c>
      <c r="N3256" s="37">
        <v>0</v>
      </c>
      <c r="O3256" s="37">
        <v>0</v>
      </c>
      <c r="P3256" s="37">
        <v>0</v>
      </c>
      <c r="Q3256" s="37">
        <v>0</v>
      </c>
      <c r="R3256" s="37">
        <v>0</v>
      </c>
      <c r="S3256" s="37">
        <v>0</v>
      </c>
    </row>
    <row r="3257" spans="2:19">
      <c r="B3257" s="6">
        <v>1998</v>
      </c>
      <c r="C3257" s="37">
        <v>15435.810000000001</v>
      </c>
      <c r="D3257" s="37">
        <v>15435.810000000001</v>
      </c>
      <c r="E3257" s="37">
        <v>15435.810000000001</v>
      </c>
      <c r="F3257" s="37">
        <v>15435.810000000001</v>
      </c>
      <c r="G3257" s="37">
        <v>15435.810000000001</v>
      </c>
      <c r="H3257" s="37">
        <v>15435.810000000001</v>
      </c>
      <c r="I3257" s="37">
        <v>15435.810000000001</v>
      </c>
      <c r="J3257" s="37">
        <v>15435.810000000001</v>
      </c>
      <c r="K3257" s="37">
        <v>790.18999999999994</v>
      </c>
      <c r="L3257" s="37">
        <v>709.57999999999993</v>
      </c>
      <c r="M3257" s="37">
        <v>709.57999999999993</v>
      </c>
      <c r="N3257" s="37">
        <v>709.57999999999993</v>
      </c>
      <c r="O3257" s="37">
        <v>709.57999999999993</v>
      </c>
      <c r="P3257" s="37">
        <v>709.57999999999993</v>
      </c>
      <c r="Q3257" s="37">
        <v>709.57999999999993</v>
      </c>
      <c r="R3257" s="37">
        <v>709.57999999999993</v>
      </c>
      <c r="S3257" s="37">
        <v>333.73999999999995</v>
      </c>
    </row>
    <row r="3258" spans="2:19">
      <c r="B3258" s="6">
        <v>1997</v>
      </c>
      <c r="C3258" s="37">
        <v>24449.089999999997</v>
      </c>
      <c r="D3258" s="37">
        <v>24449.089999999997</v>
      </c>
      <c r="E3258" s="37">
        <v>24449.089999999997</v>
      </c>
      <c r="F3258" s="37">
        <v>24449.089999999997</v>
      </c>
      <c r="G3258" s="37">
        <v>24449.089999999997</v>
      </c>
      <c r="H3258" s="37">
        <v>24449.089999999997</v>
      </c>
      <c r="I3258" s="37">
        <v>24449.089999999997</v>
      </c>
      <c r="J3258" s="37">
        <v>24449.089999999997</v>
      </c>
      <c r="K3258" s="37">
        <v>24449.089999999997</v>
      </c>
      <c r="L3258" s="37">
        <v>17796.019999999997</v>
      </c>
      <c r="M3258" s="37">
        <v>17796.019999999997</v>
      </c>
      <c r="N3258" s="37">
        <v>13478.319999999996</v>
      </c>
      <c r="O3258" s="37">
        <v>13478.319999999996</v>
      </c>
      <c r="P3258" s="37">
        <v>13478.319999999996</v>
      </c>
      <c r="Q3258" s="37">
        <v>13478.32</v>
      </c>
      <c r="R3258" s="37">
        <v>12549.190000000002</v>
      </c>
      <c r="S3258" s="37">
        <v>12549.19</v>
      </c>
    </row>
    <row r="3259" spans="2:19">
      <c r="B3259" s="6">
        <v>1996</v>
      </c>
      <c r="C3259" s="37">
        <v>20857.690000000002</v>
      </c>
      <c r="D3259" s="37">
        <v>20857.690000000002</v>
      </c>
      <c r="E3259" s="37">
        <v>18509.780000000002</v>
      </c>
      <c r="F3259" s="37">
        <v>18509.780000000002</v>
      </c>
      <c r="G3259" s="37">
        <v>18509.780000000002</v>
      </c>
      <c r="H3259" s="37">
        <v>18509.780000000002</v>
      </c>
      <c r="I3259" s="37">
        <v>18509.780000000002</v>
      </c>
      <c r="J3259" s="37">
        <v>18509.780000000002</v>
      </c>
      <c r="K3259" s="37">
        <v>17319.36</v>
      </c>
      <c r="L3259" s="37">
        <v>9567.6400000000012</v>
      </c>
      <c r="M3259" s="37">
        <v>9567.64</v>
      </c>
      <c r="N3259" s="37">
        <v>9567.64</v>
      </c>
      <c r="O3259" s="37">
        <v>8446.74</v>
      </c>
      <c r="P3259" s="37">
        <v>7659.65</v>
      </c>
      <c r="Q3259" s="37">
        <v>7659.6500000000005</v>
      </c>
      <c r="R3259" s="37">
        <v>4400.9000000000005</v>
      </c>
      <c r="S3259" s="37">
        <v>4062.99</v>
      </c>
    </row>
    <row r="3260" spans="2:19">
      <c r="B3260" s="6">
        <v>1995</v>
      </c>
      <c r="C3260" s="37">
        <v>5394.99</v>
      </c>
      <c r="D3260" s="37">
        <v>5394.99</v>
      </c>
      <c r="E3260" s="37">
        <v>5394.99</v>
      </c>
      <c r="F3260" s="37">
        <v>5394.99</v>
      </c>
      <c r="G3260" s="37">
        <v>5394.99</v>
      </c>
      <c r="H3260" s="37">
        <v>5394.99</v>
      </c>
      <c r="I3260" s="37">
        <v>5394.99</v>
      </c>
      <c r="J3260" s="37">
        <v>5394.99</v>
      </c>
      <c r="K3260" s="37">
        <v>5146.62</v>
      </c>
      <c r="L3260" s="37">
        <v>5146.62</v>
      </c>
      <c r="M3260" s="37">
        <v>4774.0599999999995</v>
      </c>
      <c r="N3260" s="37">
        <v>4774.0600000000004</v>
      </c>
      <c r="O3260" s="37">
        <v>4774.0600000000004</v>
      </c>
      <c r="P3260" s="37">
        <v>4774.0600000000004</v>
      </c>
      <c r="Q3260" s="37">
        <v>4774.0599999999995</v>
      </c>
      <c r="R3260" s="37">
        <v>4535.6000000000004</v>
      </c>
      <c r="S3260" s="37">
        <v>4535.6000000000004</v>
      </c>
    </row>
    <row r="3261" spans="2:19">
      <c r="B3261" s="6">
        <v>1994</v>
      </c>
      <c r="C3261" s="37">
        <v>18085.670000000002</v>
      </c>
      <c r="D3261" s="37">
        <v>18085.670000000002</v>
      </c>
      <c r="E3261" s="37">
        <v>18085.670000000002</v>
      </c>
      <c r="F3261" s="37">
        <v>18085.670000000002</v>
      </c>
      <c r="G3261" s="37">
        <v>18085.670000000002</v>
      </c>
      <c r="H3261" s="37">
        <v>18085.670000000002</v>
      </c>
      <c r="I3261" s="37">
        <v>18085.670000000002</v>
      </c>
      <c r="J3261" s="37">
        <v>18085.670000000002</v>
      </c>
      <c r="K3261" s="37">
        <v>18085.670000000002</v>
      </c>
      <c r="L3261" s="37">
        <v>16918.940000000002</v>
      </c>
      <c r="M3261" s="37">
        <v>5045.8200000000015</v>
      </c>
      <c r="N3261" s="37">
        <v>5045.82</v>
      </c>
      <c r="O3261" s="37">
        <v>5045.82</v>
      </c>
      <c r="P3261" s="37">
        <v>5045.82</v>
      </c>
      <c r="Q3261" s="37">
        <v>5045.8199999999988</v>
      </c>
      <c r="R3261" s="37">
        <v>4699.29</v>
      </c>
      <c r="S3261" s="37">
        <v>4699.2899999999991</v>
      </c>
    </row>
    <row r="3262" spans="2:19">
      <c r="B3262" s="6">
        <v>1993</v>
      </c>
      <c r="C3262" s="37">
        <v>83023.189999999988</v>
      </c>
      <c r="D3262" s="37">
        <v>83023.189999999988</v>
      </c>
      <c r="E3262" s="37">
        <v>83023.189999999988</v>
      </c>
      <c r="F3262" s="37">
        <v>83023.189999999988</v>
      </c>
      <c r="G3262" s="37">
        <v>83023.189999999988</v>
      </c>
      <c r="H3262" s="37">
        <v>83023.189999999988</v>
      </c>
      <c r="I3262" s="37">
        <v>83023.189999999988</v>
      </c>
      <c r="J3262" s="37">
        <v>74900.12999999999</v>
      </c>
      <c r="K3262" s="37">
        <v>74900.12999999999</v>
      </c>
      <c r="L3262" s="37">
        <v>74900.12999999999</v>
      </c>
      <c r="M3262" s="37">
        <v>74782.84</v>
      </c>
      <c r="N3262" s="37">
        <v>74782.84</v>
      </c>
      <c r="O3262" s="37">
        <v>73911.599999999991</v>
      </c>
      <c r="P3262" s="37">
        <v>68584.319999999992</v>
      </c>
      <c r="Q3262" s="37">
        <v>24850.310000000005</v>
      </c>
      <c r="R3262" s="37">
        <v>16939.100000000002</v>
      </c>
      <c r="S3262" s="37">
        <v>15772.330000000002</v>
      </c>
    </row>
    <row r="3263" spans="2:19">
      <c r="B3263" s="6">
        <v>1992</v>
      </c>
      <c r="C3263" s="37">
        <v>37577.380000000005</v>
      </c>
      <c r="D3263" s="37">
        <v>37577.380000000005</v>
      </c>
      <c r="E3263" s="37">
        <v>37577.380000000005</v>
      </c>
      <c r="F3263" s="37">
        <v>37577.380000000005</v>
      </c>
      <c r="G3263" s="37">
        <v>37577.380000000005</v>
      </c>
      <c r="H3263" s="37">
        <v>37577.380000000005</v>
      </c>
      <c r="I3263" s="37">
        <v>35953.850000000006</v>
      </c>
      <c r="J3263" s="37">
        <v>25135.410000000003</v>
      </c>
      <c r="K3263" s="37">
        <v>25135.410000000003</v>
      </c>
      <c r="L3263" s="37">
        <v>23177.660000000003</v>
      </c>
      <c r="M3263" s="37">
        <v>21521.110000000004</v>
      </c>
      <c r="N3263" s="37">
        <v>21521.11</v>
      </c>
      <c r="O3263" s="37">
        <v>21413.43</v>
      </c>
      <c r="P3263" s="37">
        <v>19305.09</v>
      </c>
      <c r="Q3263" s="37">
        <v>13296.630000000001</v>
      </c>
      <c r="R3263" s="37">
        <v>13296.630000000001</v>
      </c>
      <c r="S3263" s="37">
        <v>13296.630000000001</v>
      </c>
    </row>
    <row r="3264" spans="2:19">
      <c r="B3264" s="6">
        <v>1991</v>
      </c>
      <c r="C3264" s="37">
        <v>9955.2799999999988</v>
      </c>
      <c r="D3264" s="37">
        <v>9955.2799999999988</v>
      </c>
      <c r="E3264" s="37">
        <v>9955.2799999999988</v>
      </c>
      <c r="F3264" s="37">
        <v>9955.2799999999988</v>
      </c>
      <c r="G3264" s="37">
        <v>9955.2799999999988</v>
      </c>
      <c r="H3264" s="37">
        <v>9955.2799999999988</v>
      </c>
      <c r="I3264" s="37">
        <v>9764.5799999999981</v>
      </c>
      <c r="J3264" s="37">
        <v>2744.65</v>
      </c>
      <c r="K3264" s="37">
        <v>2744.65</v>
      </c>
      <c r="L3264" s="37">
        <v>2744.65</v>
      </c>
      <c r="M3264" s="37">
        <v>2744.65</v>
      </c>
      <c r="N3264" s="37">
        <v>2744.65</v>
      </c>
      <c r="O3264" s="37">
        <v>2380.5700000000002</v>
      </c>
      <c r="P3264" s="37">
        <v>2380.5700000000002</v>
      </c>
      <c r="Q3264" s="37">
        <v>2380.5700000000002</v>
      </c>
      <c r="R3264" s="37">
        <v>2380.5700000000002</v>
      </c>
      <c r="S3264" s="37">
        <v>2212.1800000000003</v>
      </c>
    </row>
    <row r="3265" spans="2:19">
      <c r="B3265" s="6">
        <v>1990</v>
      </c>
      <c r="C3265" s="37">
        <v>4428.12</v>
      </c>
      <c r="D3265" s="37">
        <v>4428.12</v>
      </c>
      <c r="E3265" s="37">
        <v>4428.12</v>
      </c>
      <c r="F3265" s="37">
        <v>4428.12</v>
      </c>
      <c r="G3265" s="37">
        <v>4428.12</v>
      </c>
      <c r="H3265" s="37">
        <v>4428.12</v>
      </c>
      <c r="I3265" s="37">
        <v>3582.1000000000004</v>
      </c>
      <c r="J3265" s="37">
        <v>3582.1000000000004</v>
      </c>
      <c r="K3265" s="37">
        <v>3582.1000000000004</v>
      </c>
      <c r="L3265" s="37">
        <v>3582.1000000000004</v>
      </c>
      <c r="M3265" s="37">
        <v>2039.0200000000004</v>
      </c>
      <c r="N3265" s="37">
        <v>2039.02</v>
      </c>
      <c r="O3265" s="37">
        <v>2039.02</v>
      </c>
      <c r="P3265" s="37">
        <v>864.73</v>
      </c>
      <c r="Q3265" s="37">
        <v>636.70000000000005</v>
      </c>
      <c r="R3265" s="37">
        <v>636.70000000000005</v>
      </c>
      <c r="S3265" s="37">
        <v>636.70000000000005</v>
      </c>
    </row>
    <row r="3266" spans="2:19">
      <c r="B3266" s="6">
        <v>1989</v>
      </c>
      <c r="C3266" s="37">
        <v>10693.98</v>
      </c>
      <c r="D3266" s="37">
        <v>10693.98</v>
      </c>
      <c r="E3266" s="37">
        <v>10693.98</v>
      </c>
      <c r="F3266" s="37">
        <v>10693.98</v>
      </c>
      <c r="G3266" s="37">
        <v>10693.98</v>
      </c>
      <c r="H3266" s="37">
        <v>8443.7900000000009</v>
      </c>
      <c r="I3266" s="37">
        <v>8443.7900000000009</v>
      </c>
      <c r="J3266" s="37">
        <v>4140.18</v>
      </c>
      <c r="K3266" s="37">
        <v>4140.18</v>
      </c>
      <c r="L3266" s="37">
        <v>4140.18</v>
      </c>
      <c r="M3266" s="37">
        <v>2519.4000000000005</v>
      </c>
      <c r="N3266" s="37">
        <v>2519.4</v>
      </c>
      <c r="O3266" s="37">
        <v>2519.4</v>
      </c>
      <c r="P3266" s="37">
        <v>2519.4</v>
      </c>
      <c r="Q3266" s="37">
        <v>2356.6400000000003</v>
      </c>
      <c r="R3266" s="37">
        <v>2356.6400000000003</v>
      </c>
      <c r="S3266" s="37">
        <v>2356.6400000000003</v>
      </c>
    </row>
    <row r="3267" spans="2:19">
      <c r="B3267" s="6">
        <v>1988</v>
      </c>
      <c r="C3267" s="37">
        <v>4811.26</v>
      </c>
      <c r="D3267" s="37">
        <v>4811.26</v>
      </c>
      <c r="E3267" s="37">
        <v>4811.26</v>
      </c>
      <c r="F3267" s="37">
        <v>4811.26</v>
      </c>
      <c r="G3267" s="37">
        <v>4811.26</v>
      </c>
      <c r="H3267" s="37">
        <v>3183.53</v>
      </c>
      <c r="I3267" s="37">
        <v>3183.53</v>
      </c>
      <c r="J3267" s="37">
        <v>3183.53</v>
      </c>
      <c r="K3267" s="37">
        <v>3183.53</v>
      </c>
      <c r="L3267" s="37">
        <v>3183.53</v>
      </c>
      <c r="M3267" s="37">
        <v>3183.53</v>
      </c>
      <c r="N3267" s="37">
        <v>3183.53</v>
      </c>
      <c r="O3267" s="37">
        <v>3183.53</v>
      </c>
      <c r="P3267" s="37">
        <v>3183.53</v>
      </c>
      <c r="Q3267" s="37">
        <v>3183.53</v>
      </c>
      <c r="R3267" s="37">
        <v>3183.53</v>
      </c>
      <c r="S3267" s="37">
        <v>3183.53</v>
      </c>
    </row>
    <row r="3268" spans="2:19">
      <c r="B3268" s="6">
        <v>1987</v>
      </c>
      <c r="C3268" s="37">
        <v>6377.8600000000006</v>
      </c>
      <c r="D3268" s="37">
        <v>6377.8600000000006</v>
      </c>
      <c r="E3268" s="37">
        <v>6377.8600000000006</v>
      </c>
      <c r="F3268" s="37">
        <v>6377.8600000000006</v>
      </c>
      <c r="G3268" s="37">
        <v>6377.8600000000006</v>
      </c>
      <c r="H3268" s="37">
        <v>6377.8600000000006</v>
      </c>
      <c r="I3268" s="37">
        <v>4014.16</v>
      </c>
      <c r="J3268" s="37">
        <v>4014.16</v>
      </c>
      <c r="K3268" s="37">
        <v>4014.16</v>
      </c>
      <c r="L3268" s="37">
        <v>4014.16</v>
      </c>
      <c r="M3268" s="37">
        <v>3216.54</v>
      </c>
      <c r="N3268" s="37">
        <v>3216.54</v>
      </c>
      <c r="O3268" s="37">
        <v>3216.54</v>
      </c>
      <c r="P3268" s="37">
        <v>3216.54</v>
      </c>
      <c r="Q3268" s="37">
        <v>3216.54</v>
      </c>
      <c r="R3268" s="37">
        <v>3216.54</v>
      </c>
      <c r="S3268" s="37">
        <v>3216.54</v>
      </c>
    </row>
    <row r="3269" spans="2:19">
      <c r="B3269" s="6">
        <v>1986</v>
      </c>
      <c r="C3269" s="37">
        <v>2325.3200000000002</v>
      </c>
      <c r="D3269" s="37">
        <v>2325.3200000000002</v>
      </c>
      <c r="E3269" s="37">
        <v>2325.3200000000002</v>
      </c>
      <c r="F3269" s="37">
        <v>2325.3200000000002</v>
      </c>
      <c r="G3269" s="37">
        <v>2325.3200000000002</v>
      </c>
      <c r="H3269" s="37">
        <v>714</v>
      </c>
      <c r="I3269" s="37">
        <v>0</v>
      </c>
      <c r="J3269" s="37">
        <v>0</v>
      </c>
      <c r="K3269" s="37">
        <v>0</v>
      </c>
      <c r="L3269" s="37">
        <v>0</v>
      </c>
      <c r="M3269" s="37">
        <v>0</v>
      </c>
      <c r="N3269" s="37">
        <v>0</v>
      </c>
      <c r="O3269" s="37">
        <v>0</v>
      </c>
      <c r="P3269" s="37">
        <v>0</v>
      </c>
      <c r="Q3269" s="37">
        <v>0</v>
      </c>
      <c r="R3269" s="37">
        <v>0</v>
      </c>
      <c r="S3269" s="37">
        <v>0</v>
      </c>
    </row>
    <row r="3270" spans="2:19">
      <c r="B3270" s="6">
        <v>1985</v>
      </c>
      <c r="C3270" s="37">
        <v>28604.339999999997</v>
      </c>
      <c r="D3270" s="37">
        <v>28604.339999999997</v>
      </c>
      <c r="E3270" s="37">
        <v>28604.339999999997</v>
      </c>
      <c r="F3270" s="37">
        <v>28604.339999999997</v>
      </c>
      <c r="G3270" s="37">
        <v>28604.339999999997</v>
      </c>
      <c r="H3270" s="37">
        <v>21531.52</v>
      </c>
      <c r="I3270" s="37">
        <v>758.89</v>
      </c>
      <c r="J3270" s="37">
        <v>274.05</v>
      </c>
      <c r="K3270" s="37">
        <v>274.05</v>
      </c>
      <c r="L3270" s="37">
        <v>274.05</v>
      </c>
      <c r="M3270" s="37">
        <v>274.05</v>
      </c>
      <c r="N3270" s="37">
        <v>274.05</v>
      </c>
      <c r="O3270" s="37">
        <v>274.05</v>
      </c>
      <c r="P3270" s="37">
        <v>274.05</v>
      </c>
      <c r="Q3270" s="37">
        <v>274.05</v>
      </c>
      <c r="R3270" s="37">
        <v>274.05</v>
      </c>
      <c r="S3270" s="37">
        <v>274.05</v>
      </c>
    </row>
    <row r="3271" spans="2:19">
      <c r="B3271" s="6">
        <v>1984</v>
      </c>
      <c r="C3271" s="37">
        <v>8279.3499999999985</v>
      </c>
      <c r="D3271" s="37">
        <v>8279.3499999999985</v>
      </c>
      <c r="E3271" s="37">
        <v>8279.3499999999985</v>
      </c>
      <c r="F3271" s="37">
        <v>8279.3499999999985</v>
      </c>
      <c r="G3271" s="37">
        <v>8279.3499999999985</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1805.73</v>
      </c>
      <c r="D3272" s="37">
        <v>1805.73</v>
      </c>
      <c r="E3272" s="37">
        <v>1805.73</v>
      </c>
      <c r="F3272" s="37">
        <v>1805.73</v>
      </c>
      <c r="G3272" s="37">
        <v>1805.73</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1068.5999999999999</v>
      </c>
      <c r="D3273" s="37">
        <v>1068.5999999999999</v>
      </c>
      <c r="E3273" s="37">
        <v>1068.5999999999999</v>
      </c>
      <c r="F3273" s="37">
        <v>1068.5999999999999</v>
      </c>
      <c r="G3273" s="37">
        <v>1068.5999999999999</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3988.41</v>
      </c>
      <c r="D3274" s="37">
        <v>3988.41</v>
      </c>
      <c r="E3274" s="37">
        <v>3988.41</v>
      </c>
      <c r="F3274" s="37">
        <v>3988.41</v>
      </c>
      <c r="G3274" s="37">
        <v>3988.41</v>
      </c>
      <c r="H3274" s="37">
        <v>1291.53</v>
      </c>
      <c r="I3274" s="37">
        <v>1291.53</v>
      </c>
      <c r="J3274" s="37">
        <v>1291.53</v>
      </c>
      <c r="K3274" s="37">
        <v>1291.53</v>
      </c>
      <c r="L3274" s="37">
        <v>1291.53</v>
      </c>
      <c r="M3274" s="37">
        <v>1291.53</v>
      </c>
      <c r="N3274" s="37">
        <v>1291.53</v>
      </c>
      <c r="O3274" s="37">
        <v>1291.53</v>
      </c>
      <c r="P3274" s="37">
        <v>1122.29</v>
      </c>
      <c r="Q3274" s="37">
        <v>1122.29</v>
      </c>
      <c r="R3274" s="37">
        <v>1122.29</v>
      </c>
      <c r="S3274" s="37">
        <v>1122.29</v>
      </c>
    </row>
    <row r="3275" spans="2:19">
      <c r="B3275" s="6">
        <v>1980</v>
      </c>
      <c r="C3275" s="37">
        <v>5398.6399999999994</v>
      </c>
      <c r="D3275" s="37">
        <v>5398.6399999999994</v>
      </c>
      <c r="E3275" s="37">
        <v>5398.6399999999994</v>
      </c>
      <c r="F3275" s="37">
        <v>5398.6399999999994</v>
      </c>
      <c r="G3275" s="37">
        <v>5398.6399999999994</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294.5</v>
      </c>
      <c r="D3277" s="37">
        <v>294.5</v>
      </c>
      <c r="E3277" s="37">
        <v>294.5</v>
      </c>
      <c r="F3277" s="37">
        <v>294.5</v>
      </c>
      <c r="G3277" s="37">
        <v>294.5</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429278.88999999996</v>
      </c>
      <c r="D3326" s="11">
        <f>SUM(D3248:D3325)</f>
        <v>441911.5799999999</v>
      </c>
      <c r="E3326" s="11">
        <f>SUM(E3247:E3325)</f>
        <v>439563.66999999987</v>
      </c>
      <c r="F3326" s="11">
        <f>SUM(F3246:F3325)</f>
        <v>442675.92999999988</v>
      </c>
      <c r="G3326" s="11">
        <f>SUM(G3245:G3325)</f>
        <v>456249.33999999991</v>
      </c>
      <c r="H3326" s="11">
        <f>SUM(H3239:H3325)</f>
        <v>435150.62000000005</v>
      </c>
      <c r="I3326" s="11">
        <f>SUM(I3239:I3325)</f>
        <v>420944.76999999996</v>
      </c>
      <c r="J3326" s="11">
        <f t="shared" ref="J3326" si="65">SUM(J3239:J3325)</f>
        <v>402222.10999999993</v>
      </c>
      <c r="K3326" s="11">
        <f>SUM(K3239:K3325)</f>
        <v>371741.45</v>
      </c>
      <c r="L3326" s="11">
        <f t="shared" ref="L3326" si="66">SUM(L3239:L3325)</f>
        <v>344838.91</v>
      </c>
      <c r="M3326" s="11">
        <f>SUM(M3239:M3325)</f>
        <v>332890.71000000008</v>
      </c>
      <c r="N3326" s="11">
        <f>SUM(N3234:N3325)</f>
        <v>324791.49000000011</v>
      </c>
      <c r="O3326" s="11">
        <f>SUM(O3234:O3325)</f>
        <v>333714.94000000006</v>
      </c>
      <c r="P3326" s="11">
        <f>SUM(P3234:P3325)</f>
        <v>325836.57</v>
      </c>
      <c r="Q3326" s="11">
        <f>SUM(Q3234:Q3325)</f>
        <v>277979.96999999997</v>
      </c>
      <c r="R3326" s="11">
        <f>SUM(R3233:R3325)</f>
        <v>264834.77</v>
      </c>
      <c r="S3326" s="11">
        <f>SUM(S3233:S3325)</f>
        <v>251818.11000000002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37035.33</v>
      </c>
      <c r="Q3426" s="37">
        <v>78798.58</v>
      </c>
      <c r="R3426" s="37">
        <v>78798.58</v>
      </c>
      <c r="S3426" s="37">
        <v>78798.58</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834.16</v>
      </c>
      <c r="D3441" s="37">
        <v>834.16</v>
      </c>
      <c r="E3441" s="37">
        <v>834.16</v>
      </c>
      <c r="F3441" s="37">
        <v>834.16</v>
      </c>
      <c r="G3441" s="37">
        <v>834.16</v>
      </c>
      <c r="H3441" s="37">
        <v>834.16</v>
      </c>
      <c r="I3441" s="37">
        <v>834.16</v>
      </c>
      <c r="J3441" s="37">
        <v>834.16</v>
      </c>
      <c r="K3441" s="37">
        <v>834.16</v>
      </c>
      <c r="L3441" s="37">
        <v>834.16</v>
      </c>
      <c r="M3441" s="37">
        <v>834.16</v>
      </c>
      <c r="N3441" s="37">
        <v>834.16</v>
      </c>
      <c r="O3441" s="37">
        <v>834.16</v>
      </c>
      <c r="P3441" s="37">
        <v>834.16</v>
      </c>
      <c r="Q3441" s="37">
        <v>834.16</v>
      </c>
      <c r="R3441" s="37">
        <v>834.16</v>
      </c>
      <c r="S3441" s="37">
        <v>834.16</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2147.4299999999998</v>
      </c>
      <c r="D3451" s="37">
        <v>2147.4299999999998</v>
      </c>
      <c r="E3451" s="37">
        <v>2147.4299999999998</v>
      </c>
      <c r="F3451" s="37">
        <v>2147.4299999999998</v>
      </c>
      <c r="G3451" s="37">
        <v>2147.4299999999998</v>
      </c>
      <c r="H3451" s="37">
        <v>2147.4299999999998</v>
      </c>
      <c r="I3451" s="37">
        <v>2147.4299999999998</v>
      </c>
      <c r="J3451" s="37">
        <v>2147.4299999999998</v>
      </c>
      <c r="K3451" s="37">
        <v>2147.4299999999998</v>
      </c>
      <c r="L3451" s="37">
        <v>2147.4299999999998</v>
      </c>
      <c r="M3451" s="37">
        <v>2147.4299999999998</v>
      </c>
      <c r="N3451" s="37">
        <v>2147.4299999999998</v>
      </c>
      <c r="O3451" s="37">
        <v>2147.4299999999998</v>
      </c>
      <c r="P3451" s="37">
        <v>2147.4299999999998</v>
      </c>
      <c r="Q3451" s="37">
        <v>2147.4299999999998</v>
      </c>
      <c r="R3451" s="37">
        <v>2147.4299999999998</v>
      </c>
      <c r="S3451" s="37">
        <v>2147.4299999999998</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15759.55</v>
      </c>
      <c r="D3454" s="37">
        <v>15759.55</v>
      </c>
      <c r="E3454" s="37">
        <v>15759.55</v>
      </c>
      <c r="F3454" s="37">
        <v>15759.55</v>
      </c>
      <c r="G3454" s="37">
        <v>15759.55</v>
      </c>
      <c r="H3454" s="37">
        <v>15759.55</v>
      </c>
      <c r="I3454" s="37">
        <v>15759.55</v>
      </c>
      <c r="J3454" s="37">
        <v>15759.55</v>
      </c>
      <c r="K3454" s="37">
        <v>15759.55</v>
      </c>
      <c r="L3454" s="37">
        <v>15759.55</v>
      </c>
      <c r="M3454" s="37">
        <v>15759.55</v>
      </c>
      <c r="N3454" s="37">
        <v>15759.55</v>
      </c>
      <c r="O3454" s="37">
        <v>15759.55</v>
      </c>
      <c r="P3454" s="37">
        <v>15759.55</v>
      </c>
      <c r="Q3454" s="37">
        <v>15759.55</v>
      </c>
      <c r="R3454" s="37">
        <v>15759.55</v>
      </c>
      <c r="S3454" s="37">
        <v>15759.55</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18741.14</v>
      </c>
      <c r="D3516" s="11">
        <f>SUM(D3438:D3515)</f>
        <v>18741.14</v>
      </c>
      <c r="E3516" s="11">
        <f>SUM(E3437:E3515)</f>
        <v>18741.14</v>
      </c>
      <c r="F3516" s="11">
        <f>SUM(F3436:F3515)</f>
        <v>18741.14</v>
      </c>
      <c r="G3516" s="11">
        <f>SUM(G3435:G3515)</f>
        <v>18741.14</v>
      </c>
      <c r="H3516" s="11">
        <f>SUM(H3429:H3515)</f>
        <v>18741.14</v>
      </c>
      <c r="I3516" s="11">
        <f>SUM(I3429:I3515)</f>
        <v>18741.14</v>
      </c>
      <c r="J3516" s="11">
        <f t="shared" ref="J3516" si="69">SUM(J3429:J3515)</f>
        <v>18741.14</v>
      </c>
      <c r="K3516" s="11">
        <f>SUM(K3429:K3515)</f>
        <v>18741.14</v>
      </c>
      <c r="L3516" s="11">
        <f t="shared" ref="L3516" si="70">SUM(L3429:L3515)</f>
        <v>18741.14</v>
      </c>
      <c r="M3516" s="11">
        <f>SUM(M3429:M3515)</f>
        <v>18741.14</v>
      </c>
      <c r="N3516" s="11">
        <f>SUM(N3424:N3515)</f>
        <v>18741.14</v>
      </c>
      <c r="O3516" s="11">
        <f>SUM(O3424:O3515)</f>
        <v>18741.14</v>
      </c>
      <c r="P3516" s="11">
        <f>SUM(P3424:P3515)</f>
        <v>55776.47</v>
      </c>
      <c r="Q3516" s="11">
        <f>SUM(Q3424:Q3515)</f>
        <v>97539.72</v>
      </c>
      <c r="R3516" s="11">
        <f>SUM(R3423:R3515)</f>
        <v>97539.72</v>
      </c>
      <c r="S3516" s="11">
        <f>SUM(S3423:S3515)</f>
        <v>97539.72</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2024-08-09T05:54:35Z</dcterms:modified>
</cp:coreProperties>
</file>